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pw_working\ohio\p001629c\dms17309\"/>
    </mc:Choice>
  </mc:AlternateContent>
  <xr:revisionPtr revIDLastSave="0" documentId="13_ncr:1_{D1F3F8E6-8980-4E27-BBFC-1905A5A448F2}" xr6:coauthVersionLast="45" xr6:coauthVersionMax="45" xr10:uidLastSave="{00000000-0000-0000-0000-000000000000}"/>
  <bookViews>
    <workbookView xWindow="-108" yWindow="-108" windowWidth="23256" windowHeight="12576" tabRatio="694" activeTab="5" xr2:uid="{00000000-000D-0000-FFFF-FFFF00000000}"/>
  </bookViews>
  <sheets>
    <sheet name="Vertical Curve" sheetId="4" r:id="rId1"/>
    <sheet name="Creep Coeff" sheetId="21" r:id="rId2"/>
    <sheet name="Span 1" sheetId="5" r:id="rId3"/>
    <sheet name="Span 2" sheetId="12" state="hidden" r:id="rId4"/>
    <sheet name="Bolster Elevations" sheetId="13" state="hidden" r:id="rId5"/>
    <sheet name="Span 1 Haunch " sheetId="16" r:id="rId6"/>
    <sheet name="Bm Seat Elev" sheetId="22" r:id="rId7"/>
    <sheet name="Span 2 Haunch" sheetId="11" state="hidden" r:id="rId8"/>
    <sheet name="Linked" sheetId="10" r:id="rId9"/>
    <sheet name="Deflection Coefficients" sheetId="15" r:id="rId10"/>
    <sheet name="Deflection Factors" sheetId="18" r:id="rId11"/>
  </sheets>
  <definedNames>
    <definedName name="_xlnm.Print_Area" localSheetId="6">'Bm Seat Elev'!$A$1:$I$35</definedName>
    <definedName name="_xlnm.Print_Area" localSheetId="4">'Bolster Elevations'!$A$1:$I$24</definedName>
    <definedName name="_xlnm.Print_Area" localSheetId="1">'Creep Coeff'!$A$1:$H$50</definedName>
    <definedName name="_xlnm.Print_Area" localSheetId="8">Linked!$B$1:$AA$38</definedName>
    <definedName name="_xlnm.Print_Area" localSheetId="2">'Span 1'!$A$1:$N$247</definedName>
    <definedName name="_xlnm.Print_Area" localSheetId="5">'Span 1 Haunch '!$A$1:$P$131</definedName>
    <definedName name="_xlnm.Print_Area" localSheetId="3">'Span 2'!$A$1:$N$277</definedName>
    <definedName name="_xlnm.Print_Area" localSheetId="7">'Span 2 Haunch'!$A$1:$O$106</definedName>
    <definedName name="_xlnm.Print_Area" localSheetId="0">'Vertical Curve'!$A$1:$H$29</definedName>
    <definedName name="Slab_Thickness" localSheetId="3">'Span 2'!$B$8</definedName>
    <definedName name="Slab_Thickness">'Span 1'!$B$8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6" i="5" l="1"/>
  <c r="G156" i="5"/>
  <c r="F156" i="5"/>
  <c r="E156" i="5"/>
  <c r="D156" i="5"/>
  <c r="H144" i="5"/>
  <c r="G144" i="5"/>
  <c r="F144" i="5"/>
  <c r="E144" i="5"/>
  <c r="D144" i="5"/>
  <c r="H126" i="5"/>
  <c r="G126" i="5"/>
  <c r="F126" i="5"/>
  <c r="E126" i="5"/>
  <c r="D126" i="5"/>
  <c r="H114" i="5"/>
  <c r="G114" i="5"/>
  <c r="F114" i="5"/>
  <c r="E114" i="5"/>
  <c r="D114" i="5"/>
  <c r="H155" i="5"/>
  <c r="G155" i="5"/>
  <c r="F155" i="5"/>
  <c r="E155" i="5"/>
  <c r="D155" i="5"/>
  <c r="H143" i="5"/>
  <c r="G143" i="5"/>
  <c r="F143" i="5"/>
  <c r="E143" i="5"/>
  <c r="D143" i="5"/>
  <c r="H125" i="5"/>
  <c r="G125" i="5"/>
  <c r="F125" i="5"/>
  <c r="E125" i="5"/>
  <c r="D125" i="5"/>
  <c r="H113" i="5"/>
  <c r="G113" i="5"/>
  <c r="F113" i="5"/>
  <c r="E113" i="5"/>
  <c r="H114" i="16"/>
  <c r="F13" i="22" l="1"/>
  <c r="E13" i="22"/>
  <c r="D13" i="22"/>
  <c r="C13" i="22"/>
  <c r="D24" i="22"/>
  <c r="C24" i="22"/>
  <c r="D23" i="22"/>
  <c r="C23" i="22"/>
  <c r="C20" i="22"/>
  <c r="C12" i="22"/>
  <c r="F12" i="22" s="1"/>
  <c r="F10" i="22"/>
  <c r="E10" i="22"/>
  <c r="D10" i="22"/>
  <c r="F9" i="22"/>
  <c r="E9" i="22"/>
  <c r="D12" i="22" l="1"/>
  <c r="E12" i="22"/>
  <c r="H101" i="5" l="1"/>
  <c r="G101" i="5"/>
  <c r="F101" i="5"/>
  <c r="E101" i="5"/>
  <c r="D101" i="5"/>
  <c r="D113" i="5"/>
  <c r="B58" i="10" l="1"/>
  <c r="B56" i="10"/>
  <c r="B54" i="10"/>
  <c r="H21" i="16" l="1"/>
  <c r="H30" i="21" l="1"/>
  <c r="H4" i="21"/>
  <c r="I211" i="5"/>
  <c r="I169" i="5"/>
  <c r="I139" i="5"/>
  <c r="I97" i="5"/>
  <c r="I52" i="5"/>
  <c r="I5" i="5"/>
  <c r="H31" i="21"/>
  <c r="H5" i="21"/>
  <c r="F31" i="21"/>
  <c r="F5" i="21"/>
  <c r="F3" i="21"/>
  <c r="F29" i="21" s="1"/>
  <c r="G3" i="5" s="1"/>
  <c r="G50" i="5" s="1"/>
  <c r="G95" i="5" s="1"/>
  <c r="G137" i="5" s="1"/>
  <c r="G167" i="5" s="1"/>
  <c r="G209" i="5" s="1"/>
  <c r="G3" i="16" s="1"/>
  <c r="G36" i="16" s="1"/>
  <c r="G69" i="16" s="1"/>
  <c r="G107" i="16" s="1"/>
  <c r="I107" i="16"/>
  <c r="I69" i="16"/>
  <c r="I36" i="16"/>
  <c r="I3" i="16"/>
  <c r="I209" i="5"/>
  <c r="I167" i="5"/>
  <c r="I137" i="5"/>
  <c r="I95" i="5"/>
  <c r="I50" i="5"/>
  <c r="I3" i="5"/>
  <c r="H29" i="21"/>
  <c r="H3" i="21"/>
  <c r="I109" i="16"/>
  <c r="G109" i="16"/>
  <c r="I108" i="16"/>
  <c r="G108" i="16"/>
  <c r="B107" i="16"/>
  <c r="H106" i="16"/>
  <c r="B106" i="16"/>
  <c r="I71" i="16"/>
  <c r="G71" i="16"/>
  <c r="I70" i="16"/>
  <c r="G70" i="16"/>
  <c r="B69" i="16"/>
  <c r="H68" i="16"/>
  <c r="B68" i="16"/>
  <c r="I38" i="16"/>
  <c r="G38" i="16"/>
  <c r="I37" i="16"/>
  <c r="G37" i="16"/>
  <c r="B36" i="16"/>
  <c r="H35" i="16"/>
  <c r="B35" i="16"/>
  <c r="F88" i="16" l="1"/>
  <c r="A230" i="5" l="1"/>
  <c r="B39" i="10" s="1"/>
  <c r="B64" i="10" s="1"/>
  <c r="A229" i="5"/>
  <c r="B37" i="10" s="1"/>
  <c r="B62" i="10" s="1"/>
  <c r="A228" i="5"/>
  <c r="B35" i="10" s="1"/>
  <c r="B60" i="10" s="1"/>
  <c r="A227" i="5"/>
  <c r="B33" i="10" s="1"/>
  <c r="B52" i="10" s="1"/>
  <c r="A226" i="5"/>
  <c r="B31" i="10" s="1"/>
  <c r="B50" i="10" s="1"/>
  <c r="A225" i="5"/>
  <c r="B29" i="10" s="1"/>
  <c r="B48" i="10" s="1"/>
  <c r="J8" i="5"/>
  <c r="M103" i="5" l="1"/>
  <c r="M104" i="5"/>
  <c r="M105" i="5"/>
  <c r="M106" i="5"/>
  <c r="M107" i="5"/>
  <c r="M108" i="5"/>
  <c r="M109" i="5"/>
  <c r="H157" i="5" l="1"/>
  <c r="H158" i="5" s="1"/>
  <c r="H159" i="5" s="1"/>
  <c r="H160" i="5" s="1"/>
  <c r="H161" i="5" s="1"/>
  <c r="H162" i="5" s="1"/>
  <c r="H23" i="16"/>
  <c r="H50" i="16" s="1"/>
  <c r="M157" i="5"/>
  <c r="M158" i="5" s="1"/>
  <c r="M159" i="5" s="1"/>
  <c r="M160" i="5" s="1"/>
  <c r="M161" i="5" s="1"/>
  <c r="M162" i="5" s="1"/>
  <c r="M163" i="5"/>
  <c r="C163" i="5"/>
  <c r="C157" i="5"/>
  <c r="C158" i="5" s="1"/>
  <c r="C159" i="5" s="1"/>
  <c r="C160" i="5" s="1"/>
  <c r="C161" i="5" s="1"/>
  <c r="C162" i="5" s="1"/>
  <c r="M145" i="5"/>
  <c r="M146" i="5" s="1"/>
  <c r="M147" i="5" s="1"/>
  <c r="M148" i="5" s="1"/>
  <c r="M149" i="5" s="1"/>
  <c r="M150" i="5" s="1"/>
  <c r="M151" i="5"/>
  <c r="H145" i="5"/>
  <c r="H146" i="5" s="1"/>
  <c r="H147" i="5" s="1"/>
  <c r="H148" i="5" s="1"/>
  <c r="H149" i="5" s="1"/>
  <c r="H150" i="5" s="1"/>
  <c r="G145" i="5"/>
  <c r="G146" i="5" s="1"/>
  <c r="G147" i="5" s="1"/>
  <c r="G148" i="5" s="1"/>
  <c r="G149" i="5" s="1"/>
  <c r="G150" i="5" s="1"/>
  <c r="J144" i="5"/>
  <c r="J145" i="5" s="1"/>
  <c r="J146" i="5" s="1"/>
  <c r="J147" i="5" s="1"/>
  <c r="J148" i="5" s="1"/>
  <c r="J149" i="5" s="1"/>
  <c r="J150" i="5" s="1"/>
  <c r="K144" i="5"/>
  <c r="K145" i="5" s="1"/>
  <c r="K146" i="5" s="1"/>
  <c r="K147" i="5" s="1"/>
  <c r="K148" i="5" s="1"/>
  <c r="K149" i="5" s="1"/>
  <c r="K150" i="5" s="1"/>
  <c r="D145" i="5"/>
  <c r="D146" i="5" s="1"/>
  <c r="D147" i="5" s="1"/>
  <c r="D148" i="5" s="1"/>
  <c r="D149" i="5" s="1"/>
  <c r="D150" i="5" s="1"/>
  <c r="H151" i="5"/>
  <c r="G151" i="5"/>
  <c r="J143" i="5"/>
  <c r="J151" i="5" s="1"/>
  <c r="E151" i="5"/>
  <c r="D151" i="5"/>
  <c r="C151" i="5"/>
  <c r="C145" i="5"/>
  <c r="C146" i="5" s="1"/>
  <c r="C147" i="5" s="1"/>
  <c r="C148" i="5" s="1"/>
  <c r="C149" i="5" s="1"/>
  <c r="C150" i="5" s="1"/>
  <c r="C121" i="5"/>
  <c r="C115" i="5"/>
  <c r="C116" i="5" s="1"/>
  <c r="C117" i="5" s="1"/>
  <c r="C118" i="5" s="1"/>
  <c r="C119" i="5" s="1"/>
  <c r="C120" i="5" s="1"/>
  <c r="C109" i="5"/>
  <c r="C108" i="5"/>
  <c r="C107" i="5"/>
  <c r="C106" i="5"/>
  <c r="C105" i="5"/>
  <c r="C104" i="5"/>
  <c r="C103" i="5"/>
  <c r="H26" i="16" l="1"/>
  <c r="H30" i="16" s="1"/>
  <c r="K125" i="5"/>
  <c r="E22" i="16"/>
  <c r="E49" i="16" s="1"/>
  <c r="J125" i="5"/>
  <c r="F22" i="16"/>
  <c r="F49" i="16" s="1"/>
  <c r="D157" i="5"/>
  <c r="D158" i="5" s="1"/>
  <c r="D159" i="5" s="1"/>
  <c r="D160" i="5" s="1"/>
  <c r="D161" i="5" s="1"/>
  <c r="D162" i="5" s="1"/>
  <c r="D27" i="16"/>
  <c r="G133" i="5"/>
  <c r="G22" i="16"/>
  <c r="G49" i="16" s="1"/>
  <c r="K156" i="5"/>
  <c r="E27" i="16"/>
  <c r="J126" i="5"/>
  <c r="F26" i="16"/>
  <c r="J155" i="5"/>
  <c r="F23" i="16"/>
  <c r="F50" i="16" s="1"/>
  <c r="L125" i="5"/>
  <c r="D22" i="16"/>
  <c r="D49" i="16" s="1"/>
  <c r="G127" i="5"/>
  <c r="G128" i="5" s="1"/>
  <c r="G129" i="5" s="1"/>
  <c r="G130" i="5" s="1"/>
  <c r="G131" i="5" s="1"/>
  <c r="G132" i="5" s="1"/>
  <c r="G26" i="16"/>
  <c r="I155" i="5"/>
  <c r="G23" i="16"/>
  <c r="G50" i="16" s="1"/>
  <c r="H133" i="5"/>
  <c r="H22" i="16"/>
  <c r="H49" i="16" s="1"/>
  <c r="J156" i="5"/>
  <c r="F27" i="16"/>
  <c r="L126" i="5"/>
  <c r="D26" i="16"/>
  <c r="D163" i="5"/>
  <c r="D23" i="16"/>
  <c r="D50" i="16" s="1"/>
  <c r="G157" i="5"/>
  <c r="G158" i="5" s="1"/>
  <c r="G159" i="5" s="1"/>
  <c r="G160" i="5" s="1"/>
  <c r="G161" i="5" s="1"/>
  <c r="G162" i="5" s="1"/>
  <c r="G27" i="16"/>
  <c r="K126" i="5"/>
  <c r="E26" i="16"/>
  <c r="K155" i="5"/>
  <c r="E23" i="16"/>
  <c r="E50" i="16" s="1"/>
  <c r="C125" i="16"/>
  <c r="H27" i="16"/>
  <c r="F157" i="5"/>
  <c r="F158" i="5" s="1"/>
  <c r="F159" i="5" s="1"/>
  <c r="F160" i="5" s="1"/>
  <c r="F161" i="5" s="1"/>
  <c r="F162" i="5" s="1"/>
  <c r="I126" i="5"/>
  <c r="I144" i="5"/>
  <c r="I145" i="5" s="1"/>
  <c r="I146" i="5" s="1"/>
  <c r="I147" i="5" s="1"/>
  <c r="I148" i="5" s="1"/>
  <c r="I149" i="5" s="1"/>
  <c r="I150" i="5" s="1"/>
  <c r="H163" i="5"/>
  <c r="C100" i="16"/>
  <c r="H127" i="5"/>
  <c r="H128" i="5" s="1"/>
  <c r="H129" i="5" s="1"/>
  <c r="H130" i="5" s="1"/>
  <c r="H131" i="5" s="1"/>
  <c r="H132" i="5" s="1"/>
  <c r="C124" i="16"/>
  <c r="C99" i="16"/>
  <c r="F151" i="5"/>
  <c r="F145" i="5"/>
  <c r="F146" i="5" s="1"/>
  <c r="F147" i="5" s="1"/>
  <c r="F148" i="5" s="1"/>
  <c r="F149" i="5" s="1"/>
  <c r="F150" i="5" s="1"/>
  <c r="F127" i="5"/>
  <c r="F128" i="5" s="1"/>
  <c r="F129" i="5" s="1"/>
  <c r="F130" i="5" s="1"/>
  <c r="F131" i="5" s="1"/>
  <c r="F132" i="5" s="1"/>
  <c r="I125" i="5"/>
  <c r="F133" i="5"/>
  <c r="I143" i="5"/>
  <c r="I151" i="5" s="1"/>
  <c r="G163" i="5"/>
  <c r="E133" i="5"/>
  <c r="F163" i="5"/>
  <c r="D127" i="5"/>
  <c r="D128" i="5" s="1"/>
  <c r="D129" i="5" s="1"/>
  <c r="D130" i="5" s="1"/>
  <c r="D131" i="5" s="1"/>
  <c r="D132" i="5" s="1"/>
  <c r="D133" i="5"/>
  <c r="K143" i="5"/>
  <c r="K151" i="5" s="1"/>
  <c r="E163" i="5"/>
  <c r="L144" i="5"/>
  <c r="L145" i="5" s="1"/>
  <c r="L146" i="5" s="1"/>
  <c r="L147" i="5" s="1"/>
  <c r="L148" i="5" s="1"/>
  <c r="L149" i="5" s="1"/>
  <c r="L150" i="5" s="1"/>
  <c r="E127" i="5"/>
  <c r="E128" i="5" s="1"/>
  <c r="E129" i="5" s="1"/>
  <c r="E130" i="5" s="1"/>
  <c r="E131" i="5" s="1"/>
  <c r="E132" i="5" s="1"/>
  <c r="E145" i="5"/>
  <c r="E146" i="5" s="1"/>
  <c r="E147" i="5" s="1"/>
  <c r="E148" i="5" s="1"/>
  <c r="E149" i="5" s="1"/>
  <c r="E150" i="5" s="1"/>
  <c r="L143" i="5"/>
  <c r="L151" i="5" s="1"/>
  <c r="L155" i="5"/>
  <c r="I156" i="5"/>
  <c r="E157" i="5"/>
  <c r="E158" i="5" s="1"/>
  <c r="E159" i="5" s="1"/>
  <c r="E160" i="5" s="1"/>
  <c r="E161" i="5" s="1"/>
  <c r="E162" i="5" s="1"/>
  <c r="L156" i="5"/>
  <c r="H102" i="5"/>
  <c r="H103" i="5" s="1"/>
  <c r="G102" i="5"/>
  <c r="I102" i="5" s="1"/>
  <c r="F102" i="5"/>
  <c r="F105" i="5" s="1"/>
  <c r="E102" i="5"/>
  <c r="E103" i="5" s="1"/>
  <c r="D102" i="5"/>
  <c r="D104" i="5" s="1"/>
  <c r="H109" i="5"/>
  <c r="G109" i="5"/>
  <c r="F109" i="5"/>
  <c r="E109" i="5"/>
  <c r="D109" i="5"/>
  <c r="H45" i="16" l="1"/>
  <c r="H41" i="16"/>
  <c r="F115" i="5"/>
  <c r="F116" i="5" s="1"/>
  <c r="F117" i="5" s="1"/>
  <c r="F118" i="5" s="1"/>
  <c r="F119" i="5" s="1"/>
  <c r="F120" i="5" s="1"/>
  <c r="F25" i="16"/>
  <c r="H31" i="16"/>
  <c r="H46" i="16"/>
  <c r="H42" i="16"/>
  <c r="F45" i="16"/>
  <c r="F41" i="16"/>
  <c r="F30" i="16"/>
  <c r="I163" i="5"/>
  <c r="I23" i="16"/>
  <c r="I50" i="16" s="1"/>
  <c r="J133" i="5"/>
  <c r="J22" i="16"/>
  <c r="J49" i="16" s="1"/>
  <c r="E121" i="5"/>
  <c r="E21" i="16"/>
  <c r="E48" i="16" s="1"/>
  <c r="G45" i="16"/>
  <c r="G30" i="16"/>
  <c r="G41" i="16"/>
  <c r="E46" i="16"/>
  <c r="E42" i="16"/>
  <c r="E31" i="16"/>
  <c r="F121" i="5"/>
  <c r="F21" i="16"/>
  <c r="F48" i="16" s="1"/>
  <c r="L127" i="5"/>
  <c r="L128" i="5" s="1"/>
  <c r="L129" i="5" s="1"/>
  <c r="L130" i="5" s="1"/>
  <c r="L131" i="5" s="1"/>
  <c r="L132" i="5" s="1"/>
  <c r="L26" i="16"/>
  <c r="K157" i="5"/>
  <c r="K158" i="5" s="1"/>
  <c r="K159" i="5" s="1"/>
  <c r="K160" i="5" s="1"/>
  <c r="K161" i="5" s="1"/>
  <c r="K162" i="5" s="1"/>
  <c r="K27" i="16"/>
  <c r="G121" i="5"/>
  <c r="G21" i="16"/>
  <c r="G48" i="16" s="1"/>
  <c r="I133" i="5"/>
  <c r="I22" i="16"/>
  <c r="I49" i="16" s="1"/>
  <c r="E45" i="16"/>
  <c r="E30" i="16"/>
  <c r="E41" i="16"/>
  <c r="F46" i="16"/>
  <c r="F42" i="16"/>
  <c r="F31" i="16"/>
  <c r="H48" i="16"/>
  <c r="I157" i="5"/>
  <c r="I158" i="5" s="1"/>
  <c r="I159" i="5" s="1"/>
  <c r="I160" i="5" s="1"/>
  <c r="I161" i="5" s="1"/>
  <c r="I162" i="5" s="1"/>
  <c r="I27" i="16"/>
  <c r="K127" i="5"/>
  <c r="K128" i="5" s="1"/>
  <c r="K129" i="5" s="1"/>
  <c r="K130" i="5" s="1"/>
  <c r="K131" i="5" s="1"/>
  <c r="K132" i="5" s="1"/>
  <c r="K26" i="16"/>
  <c r="J157" i="5"/>
  <c r="J158" i="5" s="1"/>
  <c r="J159" i="5" s="1"/>
  <c r="J160" i="5" s="1"/>
  <c r="J161" i="5" s="1"/>
  <c r="J162" i="5" s="1"/>
  <c r="J27" i="16"/>
  <c r="L133" i="5"/>
  <c r="L22" i="16"/>
  <c r="L49" i="16" s="1"/>
  <c r="E115" i="5"/>
  <c r="E116" i="5" s="1"/>
  <c r="E117" i="5" s="1"/>
  <c r="E118" i="5" s="1"/>
  <c r="E119" i="5" s="1"/>
  <c r="E120" i="5" s="1"/>
  <c r="E25" i="16"/>
  <c r="J163" i="5"/>
  <c r="J23" i="16"/>
  <c r="J50" i="16" s="1"/>
  <c r="D121" i="5"/>
  <c r="D21" i="16"/>
  <c r="D48" i="16" s="1"/>
  <c r="G115" i="5"/>
  <c r="G116" i="5" s="1"/>
  <c r="G117" i="5" s="1"/>
  <c r="G118" i="5" s="1"/>
  <c r="G119" i="5" s="1"/>
  <c r="G120" i="5" s="1"/>
  <c r="G25" i="16"/>
  <c r="J127" i="5"/>
  <c r="J128" i="5" s="1"/>
  <c r="J129" i="5" s="1"/>
  <c r="J130" i="5" s="1"/>
  <c r="J131" i="5" s="1"/>
  <c r="J132" i="5" s="1"/>
  <c r="J26" i="16"/>
  <c r="H25" i="16"/>
  <c r="D45" i="16"/>
  <c r="D41" i="16"/>
  <c r="D30" i="16"/>
  <c r="L157" i="5"/>
  <c r="L158" i="5" s="1"/>
  <c r="L159" i="5" s="1"/>
  <c r="L160" i="5" s="1"/>
  <c r="L161" i="5" s="1"/>
  <c r="L162" i="5" s="1"/>
  <c r="L27" i="16"/>
  <c r="K163" i="5"/>
  <c r="K23" i="16"/>
  <c r="K50" i="16" s="1"/>
  <c r="D115" i="5"/>
  <c r="D116" i="5" s="1"/>
  <c r="D117" i="5" s="1"/>
  <c r="D118" i="5" s="1"/>
  <c r="D119" i="5" s="1"/>
  <c r="D120" i="5" s="1"/>
  <c r="D25" i="16"/>
  <c r="D29" i="16" s="1"/>
  <c r="L163" i="5"/>
  <c r="L23" i="16"/>
  <c r="L50" i="16" s="1"/>
  <c r="I127" i="5"/>
  <c r="I128" i="5" s="1"/>
  <c r="I129" i="5" s="1"/>
  <c r="I130" i="5" s="1"/>
  <c r="I131" i="5" s="1"/>
  <c r="I132" i="5" s="1"/>
  <c r="I26" i="16"/>
  <c r="G31" i="16"/>
  <c r="G42" i="16"/>
  <c r="G46" i="16"/>
  <c r="D42" i="16"/>
  <c r="D31" i="16"/>
  <c r="D46" i="16"/>
  <c r="K133" i="5"/>
  <c r="K22" i="16"/>
  <c r="K49" i="16" s="1"/>
  <c r="F103" i="5"/>
  <c r="F108" i="5"/>
  <c r="G108" i="5"/>
  <c r="E107" i="5"/>
  <c r="G106" i="5"/>
  <c r="I101" i="5"/>
  <c r="I109" i="5" s="1"/>
  <c r="G104" i="5"/>
  <c r="J101" i="5"/>
  <c r="J109" i="5" s="1"/>
  <c r="F104" i="5"/>
  <c r="J113" i="5"/>
  <c r="F106" i="5"/>
  <c r="H115" i="5"/>
  <c r="H116" i="5" s="1"/>
  <c r="H117" i="5" s="1"/>
  <c r="H118" i="5" s="1"/>
  <c r="H119" i="5" s="1"/>
  <c r="H120" i="5" s="1"/>
  <c r="C123" i="16"/>
  <c r="E127" i="16" s="1"/>
  <c r="J102" i="5"/>
  <c r="J103" i="5" s="1"/>
  <c r="H121" i="5"/>
  <c r="C98" i="16"/>
  <c r="D105" i="5"/>
  <c r="K101" i="5"/>
  <c r="K109" i="5" s="1"/>
  <c r="G103" i="5"/>
  <c r="K113" i="5"/>
  <c r="L102" i="5"/>
  <c r="L104" i="5" s="1"/>
  <c r="L114" i="5"/>
  <c r="K102" i="5"/>
  <c r="K103" i="5" s="1"/>
  <c r="F107" i="5"/>
  <c r="E104" i="5"/>
  <c r="K114" i="5"/>
  <c r="E106" i="5"/>
  <c r="G105" i="5"/>
  <c r="I113" i="5"/>
  <c r="D106" i="5"/>
  <c r="D107" i="5"/>
  <c r="E108" i="5"/>
  <c r="D108" i="5"/>
  <c r="G107" i="5"/>
  <c r="E105" i="5"/>
  <c r="I103" i="5"/>
  <c r="I104" i="5"/>
  <c r="I105" i="5"/>
  <c r="I106" i="5"/>
  <c r="I107" i="5"/>
  <c r="I108" i="5"/>
  <c r="H108" i="5"/>
  <c r="H107" i="5"/>
  <c r="H106" i="5"/>
  <c r="H105" i="5"/>
  <c r="H104" i="5"/>
  <c r="L101" i="5"/>
  <c r="L109" i="5" s="1"/>
  <c r="L113" i="5"/>
  <c r="J114" i="5"/>
  <c r="D103" i="5"/>
  <c r="I114" i="5"/>
  <c r="A159" i="5"/>
  <c r="A158" i="5"/>
  <c r="A147" i="5"/>
  <c r="A146" i="5"/>
  <c r="B11" i="5"/>
  <c r="L115" i="5" l="1"/>
  <c r="L116" i="5" s="1"/>
  <c r="L117" i="5" s="1"/>
  <c r="L118" i="5" s="1"/>
  <c r="L119" i="5" s="1"/>
  <c r="L120" i="5" s="1"/>
  <c r="L25" i="16"/>
  <c r="J31" i="16"/>
  <c r="J42" i="16"/>
  <c r="J46" i="16"/>
  <c r="K121" i="5"/>
  <c r="K21" i="16"/>
  <c r="K48" i="16" s="1"/>
  <c r="I115" i="5"/>
  <c r="I116" i="5" s="1"/>
  <c r="I117" i="5" s="1"/>
  <c r="I118" i="5" s="1"/>
  <c r="I119" i="5" s="1"/>
  <c r="I120" i="5" s="1"/>
  <c r="I25" i="16"/>
  <c r="H29" i="16"/>
  <c r="H40" i="16"/>
  <c r="H44" i="16"/>
  <c r="L45" i="16"/>
  <c r="L41" i="16"/>
  <c r="L30" i="16"/>
  <c r="K115" i="5"/>
  <c r="K116" i="5" s="1"/>
  <c r="K117" i="5" s="1"/>
  <c r="K118" i="5" s="1"/>
  <c r="K119" i="5" s="1"/>
  <c r="K120" i="5" s="1"/>
  <c r="K25" i="16"/>
  <c r="J121" i="5"/>
  <c r="J21" i="16"/>
  <c r="J48" i="16" s="1"/>
  <c r="J30" i="16"/>
  <c r="J41" i="16"/>
  <c r="J45" i="16"/>
  <c r="E40" i="16"/>
  <c r="E29" i="16"/>
  <c r="E44" i="16"/>
  <c r="I31" i="16"/>
  <c r="I42" i="16"/>
  <c r="I46" i="16"/>
  <c r="J115" i="5"/>
  <c r="J116" i="5" s="1"/>
  <c r="J117" i="5" s="1"/>
  <c r="J118" i="5" s="1"/>
  <c r="J119" i="5" s="1"/>
  <c r="J120" i="5" s="1"/>
  <c r="J25" i="16"/>
  <c r="I121" i="5"/>
  <c r="I21" i="16"/>
  <c r="I48" i="16" s="1"/>
  <c r="K46" i="16"/>
  <c r="K31" i="16"/>
  <c r="K42" i="16"/>
  <c r="F44" i="16"/>
  <c r="F29" i="16"/>
  <c r="F40" i="16"/>
  <c r="D44" i="16"/>
  <c r="D40" i="16"/>
  <c r="K45" i="16"/>
  <c r="K30" i="16"/>
  <c r="K41" i="16"/>
  <c r="L121" i="5"/>
  <c r="L21" i="16"/>
  <c r="L48" i="16" s="1"/>
  <c r="I30" i="16"/>
  <c r="I45" i="16"/>
  <c r="I41" i="16"/>
  <c r="L46" i="16"/>
  <c r="L31" i="16"/>
  <c r="L42" i="16"/>
  <c r="G44" i="16"/>
  <c r="G29" i="16"/>
  <c r="G40" i="16"/>
  <c r="J108" i="5"/>
  <c r="L107" i="5"/>
  <c r="L108" i="5"/>
  <c r="L106" i="5"/>
  <c r="K105" i="5"/>
  <c r="K106" i="5"/>
  <c r="J104" i="5"/>
  <c r="J105" i="5"/>
  <c r="J106" i="5"/>
  <c r="K107" i="5"/>
  <c r="J107" i="5"/>
  <c r="K104" i="5"/>
  <c r="K108" i="5"/>
  <c r="L105" i="5"/>
  <c r="L103" i="5"/>
  <c r="C46" i="21"/>
  <c r="C38" i="21"/>
  <c r="C25" i="21"/>
  <c r="C20" i="21"/>
  <c r="A129" i="5"/>
  <c r="A128" i="5"/>
  <c r="A117" i="5"/>
  <c r="A116" i="5"/>
  <c r="A105" i="5"/>
  <c r="A104" i="5"/>
  <c r="A86" i="5"/>
  <c r="A85" i="5"/>
  <c r="A73" i="5"/>
  <c r="A239" i="5" s="1"/>
  <c r="A72" i="5"/>
  <c r="A238" i="5" s="1"/>
  <c r="A60" i="5"/>
  <c r="A59" i="5"/>
  <c r="A40" i="5"/>
  <c r="A39" i="5"/>
  <c r="B23" i="5"/>
  <c r="C23" i="5" l="1"/>
  <c r="D23" i="5" s="1"/>
  <c r="E23" i="5" s="1"/>
  <c r="F23" i="5" s="1"/>
  <c r="G23" i="5" s="1"/>
  <c r="H23" i="5" s="1"/>
  <c r="I23" i="5" s="1"/>
  <c r="J23" i="5" s="1"/>
  <c r="K23" i="5" s="1"/>
  <c r="L23" i="5" s="1"/>
  <c r="M23" i="5" s="1"/>
  <c r="N23" i="5" s="1"/>
  <c r="B22" i="5"/>
  <c r="C22" i="5" s="1"/>
  <c r="D22" i="5" s="1"/>
  <c r="E22" i="5" s="1"/>
  <c r="F22" i="5" s="1"/>
  <c r="G22" i="5" s="1"/>
  <c r="H22" i="5" s="1"/>
  <c r="I22" i="5" s="1"/>
  <c r="J22" i="5" s="1"/>
  <c r="K22" i="5" s="1"/>
  <c r="L22" i="5" s="1"/>
  <c r="M22" i="5" s="1"/>
  <c r="N22" i="5" s="1"/>
  <c r="J29" i="16"/>
  <c r="J40" i="16"/>
  <c r="J44" i="16"/>
  <c r="L44" i="16"/>
  <c r="L29" i="16"/>
  <c r="L40" i="16"/>
  <c r="K29" i="16"/>
  <c r="K40" i="16"/>
  <c r="K44" i="16"/>
  <c r="I29" i="16"/>
  <c r="I40" i="16"/>
  <c r="I44" i="16"/>
  <c r="E49" i="21"/>
  <c r="D102" i="16" s="1"/>
  <c r="G43" i="16" s="1"/>
  <c r="B29" i="5"/>
  <c r="B30" i="5" s="1"/>
  <c r="J13" i="5"/>
  <c r="B18" i="5"/>
  <c r="B17" i="5" s="1"/>
  <c r="A37" i="5"/>
  <c r="A38" i="5"/>
  <c r="J12" i="5"/>
  <c r="J11" i="5"/>
  <c r="J10" i="5"/>
  <c r="J7" i="5"/>
  <c r="B8" i="5"/>
  <c r="B7" i="5"/>
  <c r="I43" i="16" l="1"/>
  <c r="K47" i="16"/>
  <c r="K43" i="16"/>
  <c r="L28" i="16"/>
  <c r="K24" i="16"/>
  <c r="H32" i="16"/>
  <c r="L32" i="16"/>
  <c r="I47" i="16"/>
  <c r="J47" i="16"/>
  <c r="K51" i="16"/>
  <c r="E43" i="16"/>
  <c r="L47" i="16"/>
  <c r="E32" i="16"/>
  <c r="H43" i="16"/>
  <c r="F43" i="16"/>
  <c r="I32" i="16"/>
  <c r="J24" i="16"/>
  <c r="I51" i="16"/>
  <c r="H47" i="16"/>
  <c r="L51" i="16"/>
  <c r="J28" i="16"/>
  <c r="D43" i="16"/>
  <c r="F47" i="16"/>
  <c r="G32" i="16"/>
  <c r="K32" i="16"/>
  <c r="I28" i="16"/>
  <c r="D47" i="16"/>
  <c r="J43" i="16"/>
  <c r="I24" i="16"/>
  <c r="J32" i="16"/>
  <c r="K28" i="16"/>
  <c r="F32" i="16"/>
  <c r="C24" i="16"/>
  <c r="E28" i="16"/>
  <c r="C51" i="16"/>
  <c r="M28" i="16"/>
  <c r="F24" i="16"/>
  <c r="F28" i="16"/>
  <c r="C47" i="16"/>
  <c r="H28" i="16"/>
  <c r="D32" i="16"/>
  <c r="D28" i="16"/>
  <c r="E51" i="16"/>
  <c r="G24" i="16"/>
  <c r="M51" i="16"/>
  <c r="G28" i="16"/>
  <c r="D24" i="16"/>
  <c r="C32" i="16"/>
  <c r="M32" i="16"/>
  <c r="E114" i="16"/>
  <c r="D116" i="16" s="1"/>
  <c r="C43" i="16"/>
  <c r="G51" i="16"/>
  <c r="M47" i="16"/>
  <c r="C28" i="16"/>
  <c r="D51" i="16"/>
  <c r="F51" i="16"/>
  <c r="H24" i="16"/>
  <c r="H51" i="16"/>
  <c r="M43" i="16"/>
  <c r="E24" i="16"/>
  <c r="M24" i="16"/>
  <c r="L43" i="16"/>
  <c r="L24" i="16"/>
  <c r="E47" i="16"/>
  <c r="G47" i="16"/>
  <c r="J51" i="16"/>
  <c r="B19" i="5"/>
  <c r="B20" i="5" s="1"/>
  <c r="B21" i="5" s="1"/>
  <c r="B25" i="5" s="1"/>
  <c r="B26" i="5" s="1"/>
  <c r="B27" i="5" s="1"/>
  <c r="D24" i="18" l="1"/>
  <c r="D26" i="18" s="1"/>
  <c r="C11" i="18" l="1"/>
  <c r="G15" i="18" s="1"/>
  <c r="F33" i="18" s="1"/>
  <c r="G14" i="18" l="1"/>
  <c r="G17" i="18"/>
  <c r="G16" i="18"/>
  <c r="G33" i="18" l="1"/>
  <c r="G37" i="18"/>
  <c r="G39" i="18"/>
  <c r="F38" i="18"/>
  <c r="G38" i="18" s="1"/>
  <c r="F36" i="18"/>
  <c r="G36" i="18" s="1"/>
  <c r="F35" i="18"/>
  <c r="G35" i="18" s="1"/>
  <c r="F34" i="18"/>
  <c r="G34" i="18" s="1"/>
  <c r="D27" i="18" s="1"/>
  <c r="D28" i="18" s="1"/>
  <c r="F32" i="18"/>
  <c r="G32" i="18" s="1"/>
  <c r="I5" i="18"/>
  <c r="G5" i="18"/>
  <c r="I4" i="18"/>
  <c r="G4" i="18"/>
  <c r="B3" i="18"/>
  <c r="H2" i="18"/>
  <c r="B2" i="18"/>
  <c r="R30" i="5" l="1"/>
  <c r="S30" i="5" s="1"/>
  <c r="I4" i="13" l="1"/>
  <c r="G4" i="13"/>
  <c r="B3" i="13"/>
  <c r="N41" i="5"/>
  <c r="B41" i="5"/>
  <c r="B34" i="5" s="1"/>
  <c r="B38" i="5" l="1"/>
  <c r="B40" i="5"/>
  <c r="B39" i="5"/>
  <c r="N40" i="5"/>
  <c r="N39" i="5"/>
  <c r="M41" i="5"/>
  <c r="H16" i="10" s="1"/>
  <c r="H58" i="10" s="1"/>
  <c r="B46" i="5"/>
  <c r="C39" i="5" l="1"/>
  <c r="D12" i="10" s="1"/>
  <c r="D54" i="10" s="1"/>
  <c r="B59" i="5"/>
  <c r="M39" i="5"/>
  <c r="H12" i="10" s="1"/>
  <c r="H54" i="10" s="1"/>
  <c r="N59" i="5"/>
  <c r="C40" i="5"/>
  <c r="D14" i="10" s="1"/>
  <c r="D56" i="10" s="1"/>
  <c r="B60" i="5"/>
  <c r="M40" i="5"/>
  <c r="H14" i="10" s="1"/>
  <c r="H56" i="10" s="1"/>
  <c r="N60" i="5"/>
  <c r="B44" i="5"/>
  <c r="C44" i="5" s="1"/>
  <c r="D39" i="10" s="1"/>
  <c r="D64" i="10" s="1"/>
  <c r="B42" i="5"/>
  <c r="B36" i="5"/>
  <c r="B45" i="5"/>
  <c r="B43" i="5"/>
  <c r="C43" i="5" s="1"/>
  <c r="D37" i="10" s="1"/>
  <c r="D62" i="10" s="1"/>
  <c r="C34" i="5"/>
  <c r="C41" i="5"/>
  <c r="D16" i="10" s="1"/>
  <c r="D58" i="10" s="1"/>
  <c r="B37" i="5"/>
  <c r="C37" i="5" s="1"/>
  <c r="D31" i="10" s="1"/>
  <c r="D50" i="10" s="1"/>
  <c r="B35" i="5"/>
  <c r="C35" i="5" s="1"/>
  <c r="D10" i="10" s="1"/>
  <c r="D46" i="10" s="1"/>
  <c r="C46" i="5"/>
  <c r="D39" i="5" l="1"/>
  <c r="D40" i="5"/>
  <c r="D60" i="5" s="1"/>
  <c r="M59" i="5"/>
  <c r="M60" i="5"/>
  <c r="C60" i="5"/>
  <c r="C59" i="5"/>
  <c r="C42" i="5"/>
  <c r="D35" i="10" s="1"/>
  <c r="D60" i="10" s="1"/>
  <c r="C36" i="5"/>
  <c r="D29" i="10" s="1"/>
  <c r="D48" i="10" s="1"/>
  <c r="D41" i="5"/>
  <c r="E41" i="5" s="1"/>
  <c r="B28" i="5"/>
  <c r="C45" i="5"/>
  <c r="D18" i="10" s="1"/>
  <c r="D66" i="10" s="1"/>
  <c r="C38" i="5"/>
  <c r="D33" i="10" s="1"/>
  <c r="D52" i="10" s="1"/>
  <c r="F41" i="5" l="1"/>
  <c r="G41" i="5" s="1"/>
  <c r="H41" i="5" s="1"/>
  <c r="E39" i="5"/>
  <c r="D59" i="5"/>
  <c r="F39" i="5"/>
  <c r="G39" i="5" s="1"/>
  <c r="E12" i="10"/>
  <c r="E54" i="10" s="1"/>
  <c r="E59" i="5"/>
  <c r="E40" i="5"/>
  <c r="F59" i="5" l="1"/>
  <c r="E16" i="10"/>
  <c r="E58" i="10" s="1"/>
  <c r="E60" i="5"/>
  <c r="I41" i="5"/>
  <c r="J41" i="5" s="1"/>
  <c r="F16" i="10"/>
  <c r="F58" i="10" s="1"/>
  <c r="F40" i="5"/>
  <c r="F60" i="5" s="1"/>
  <c r="H39" i="5"/>
  <c r="F12" i="10" s="1"/>
  <c r="F54" i="10" s="1"/>
  <c r="G59" i="5"/>
  <c r="C219" i="12"/>
  <c r="B219" i="12"/>
  <c r="K41" i="5" l="1"/>
  <c r="L41" i="5" s="1"/>
  <c r="G16" i="10"/>
  <c r="G58" i="10" s="1"/>
  <c r="E14" i="10"/>
  <c r="E56" i="10" s="1"/>
  <c r="G40" i="5"/>
  <c r="H40" i="5" s="1"/>
  <c r="F14" i="10" s="1"/>
  <c r="F56" i="10" s="1"/>
  <c r="I39" i="5"/>
  <c r="H59" i="5"/>
  <c r="A69" i="11"/>
  <c r="I57" i="11"/>
  <c r="G57" i="11"/>
  <c r="I56" i="11"/>
  <c r="G56" i="11"/>
  <c r="B55" i="11"/>
  <c r="H54" i="11"/>
  <c r="B54" i="11"/>
  <c r="O47" i="11"/>
  <c r="O48" i="11"/>
  <c r="O49" i="11"/>
  <c r="O50" i="11"/>
  <c r="O51" i="11"/>
  <c r="O46" i="11"/>
  <c r="A10" i="11"/>
  <c r="A33" i="11" s="1"/>
  <c r="A11" i="11"/>
  <c r="A34" i="11" s="1"/>
  <c r="A12" i="11"/>
  <c r="A35" i="11" s="1"/>
  <c r="A13" i="11"/>
  <c r="A36" i="11" s="1"/>
  <c r="A14" i="11"/>
  <c r="A37" i="11" s="1"/>
  <c r="A15" i="11"/>
  <c r="A38" i="11" s="1"/>
  <c r="A16" i="11"/>
  <c r="A39" i="11" s="1"/>
  <c r="A17" i="11"/>
  <c r="A40" i="11" s="1"/>
  <c r="A18" i="11"/>
  <c r="A41" i="11" s="1"/>
  <c r="A19" i="11"/>
  <c r="A42" i="11" s="1"/>
  <c r="A20" i="11"/>
  <c r="A43" i="11" s="1"/>
  <c r="A21" i="11"/>
  <c r="A44" i="11" s="1"/>
  <c r="A22" i="11"/>
  <c r="A45" i="11" s="1"/>
  <c r="A23" i="11"/>
  <c r="A46" i="11" s="1"/>
  <c r="A24" i="11"/>
  <c r="A47" i="11" s="1"/>
  <c r="A25" i="11"/>
  <c r="A48" i="11" s="1"/>
  <c r="A26" i="11"/>
  <c r="A49" i="11" s="1"/>
  <c r="A27" i="11"/>
  <c r="A50" i="11" s="1"/>
  <c r="A28" i="11"/>
  <c r="A51" i="11" s="1"/>
  <c r="A9" i="11"/>
  <c r="A32" i="11" s="1"/>
  <c r="C8" i="11"/>
  <c r="D8" i="11"/>
  <c r="E8" i="11"/>
  <c r="F8" i="11"/>
  <c r="G8" i="11"/>
  <c r="H8" i="11"/>
  <c r="I8" i="11"/>
  <c r="J8" i="11"/>
  <c r="K8" i="11"/>
  <c r="L8" i="11"/>
  <c r="M8" i="11"/>
  <c r="N8" i="11"/>
  <c r="B8" i="11"/>
  <c r="I5" i="11"/>
  <c r="G5" i="11"/>
  <c r="I4" i="11"/>
  <c r="G4" i="11"/>
  <c r="B3" i="11"/>
  <c r="H2" i="11"/>
  <c r="B2" i="11"/>
  <c r="I260" i="12"/>
  <c r="G260" i="12"/>
  <c r="I259" i="12"/>
  <c r="G259" i="12"/>
  <c r="B258" i="12"/>
  <c r="H257" i="12"/>
  <c r="B257" i="12"/>
  <c r="A253" i="12"/>
  <c r="A252" i="12"/>
  <c r="A251" i="12"/>
  <c r="A250" i="12"/>
  <c r="A249" i="12"/>
  <c r="A248" i="12"/>
  <c r="A247" i="12"/>
  <c r="A246" i="12"/>
  <c r="A245" i="12"/>
  <c r="A244" i="12"/>
  <c r="A243" i="12"/>
  <c r="A275" i="12"/>
  <c r="A274" i="12"/>
  <c r="A273" i="12"/>
  <c r="A272" i="12"/>
  <c r="A271" i="12"/>
  <c r="A270" i="12"/>
  <c r="A269" i="12"/>
  <c r="A268" i="12"/>
  <c r="A267" i="12"/>
  <c r="A266" i="12"/>
  <c r="A265" i="12"/>
  <c r="A238" i="12"/>
  <c r="A237" i="12"/>
  <c r="A236" i="12"/>
  <c r="A235" i="12"/>
  <c r="A234" i="12"/>
  <c r="A233" i="12"/>
  <c r="A232" i="12"/>
  <c r="A231" i="12"/>
  <c r="A230" i="12"/>
  <c r="A229" i="12"/>
  <c r="I225" i="12"/>
  <c r="G225" i="12"/>
  <c r="I224" i="12"/>
  <c r="G224" i="12"/>
  <c r="B223" i="12"/>
  <c r="H222" i="12"/>
  <c r="B222" i="12"/>
  <c r="G60" i="5" l="1"/>
  <c r="I40" i="5"/>
  <c r="H60" i="5"/>
  <c r="J39" i="5"/>
  <c r="I59" i="5"/>
  <c r="A73" i="11"/>
  <c r="A84" i="11"/>
  <c r="A88" i="11"/>
  <c r="A77" i="11"/>
  <c r="A89" i="11"/>
  <c r="A61" i="11"/>
  <c r="A96" i="11"/>
  <c r="A65" i="11"/>
  <c r="A97" i="11"/>
  <c r="A70" i="11"/>
  <c r="A63" i="11"/>
  <c r="A71" i="11"/>
  <c r="A79" i="11"/>
  <c r="A90" i="11"/>
  <c r="A98" i="11"/>
  <c r="A64" i="11"/>
  <c r="A72" i="11"/>
  <c r="A80" i="11"/>
  <c r="A91" i="11"/>
  <c r="A99" i="11"/>
  <c r="A62" i="11"/>
  <c r="A78" i="11"/>
  <c r="A100" i="11"/>
  <c r="A66" i="11"/>
  <c r="A74" i="11"/>
  <c r="A85" i="11"/>
  <c r="A93" i="11"/>
  <c r="A101" i="11"/>
  <c r="A92" i="11"/>
  <c r="A67" i="11"/>
  <c r="A75" i="11"/>
  <c r="A86" i="11"/>
  <c r="A94" i="11"/>
  <c r="A102" i="11"/>
  <c r="A68" i="11"/>
  <c r="A76" i="11"/>
  <c r="A87" i="11"/>
  <c r="A95" i="11"/>
  <c r="A103" i="11"/>
  <c r="K39" i="5" l="1"/>
  <c r="G12" i="10" s="1"/>
  <c r="G54" i="10" s="1"/>
  <c r="J59" i="5"/>
  <c r="J40" i="5"/>
  <c r="I60" i="5"/>
  <c r="I183" i="12"/>
  <c r="G183" i="12"/>
  <c r="I182" i="12"/>
  <c r="G182" i="12"/>
  <c r="B181" i="12"/>
  <c r="H180" i="12"/>
  <c r="B180" i="12"/>
  <c r="A177" i="12"/>
  <c r="A176" i="12"/>
  <c r="A175" i="12"/>
  <c r="A174" i="12"/>
  <c r="A173" i="12"/>
  <c r="A172" i="12"/>
  <c r="A171" i="12"/>
  <c r="A170" i="12"/>
  <c r="A169" i="12"/>
  <c r="A168" i="12"/>
  <c r="A167" i="12"/>
  <c r="A163" i="12"/>
  <c r="A162" i="12"/>
  <c r="A161" i="12"/>
  <c r="A160" i="12"/>
  <c r="A159" i="12"/>
  <c r="A158" i="12"/>
  <c r="A157" i="12"/>
  <c r="A156" i="12"/>
  <c r="A155" i="12"/>
  <c r="A154" i="12"/>
  <c r="A153" i="12"/>
  <c r="I149" i="12"/>
  <c r="G149" i="12"/>
  <c r="I148" i="12"/>
  <c r="G148" i="12"/>
  <c r="B147" i="12"/>
  <c r="H146" i="12"/>
  <c r="B146" i="12"/>
  <c r="A143" i="12"/>
  <c r="A142" i="12"/>
  <c r="A141" i="12"/>
  <c r="A140" i="12"/>
  <c r="A139" i="12"/>
  <c r="A138" i="12"/>
  <c r="A137" i="12"/>
  <c r="A136" i="12"/>
  <c r="A135" i="12"/>
  <c r="A134" i="12"/>
  <c r="A133" i="12"/>
  <c r="A129" i="12"/>
  <c r="A128" i="12"/>
  <c r="A127" i="12"/>
  <c r="A126" i="12"/>
  <c r="A125" i="12"/>
  <c r="A124" i="12"/>
  <c r="A123" i="12"/>
  <c r="A122" i="12"/>
  <c r="A121" i="12"/>
  <c r="A120" i="12"/>
  <c r="A119" i="12"/>
  <c r="A115" i="12"/>
  <c r="A114" i="12"/>
  <c r="A113" i="12"/>
  <c r="A112" i="12"/>
  <c r="A111" i="12"/>
  <c r="A110" i="12"/>
  <c r="A109" i="12"/>
  <c r="A108" i="12"/>
  <c r="A107" i="12"/>
  <c r="A106" i="12"/>
  <c r="A105" i="12"/>
  <c r="I101" i="12"/>
  <c r="G101" i="12"/>
  <c r="I100" i="12"/>
  <c r="G100" i="12"/>
  <c r="B99" i="12"/>
  <c r="H98" i="12"/>
  <c r="B98" i="12"/>
  <c r="A95" i="12"/>
  <c r="A94" i="12"/>
  <c r="A93" i="12"/>
  <c r="A92" i="12"/>
  <c r="A91" i="12"/>
  <c r="A90" i="12"/>
  <c r="A89" i="12"/>
  <c r="A88" i="12"/>
  <c r="A87" i="12"/>
  <c r="A86" i="12"/>
  <c r="A85" i="12"/>
  <c r="A81" i="12"/>
  <c r="A80" i="12"/>
  <c r="A79" i="12"/>
  <c r="A78" i="12"/>
  <c r="A77" i="12"/>
  <c r="A76" i="12"/>
  <c r="A75" i="12"/>
  <c r="A74" i="12"/>
  <c r="A73" i="12"/>
  <c r="A72" i="12"/>
  <c r="A71" i="12"/>
  <c r="L39" i="5" l="1"/>
  <c r="K59" i="5"/>
  <c r="K40" i="5"/>
  <c r="G14" i="10" s="1"/>
  <c r="G56" i="10" s="1"/>
  <c r="J60" i="5"/>
  <c r="A67" i="12"/>
  <c r="A66" i="12"/>
  <c r="A65" i="12"/>
  <c r="A64" i="12"/>
  <c r="A63" i="12"/>
  <c r="A62" i="12"/>
  <c r="A61" i="12"/>
  <c r="A60" i="12"/>
  <c r="A59" i="12"/>
  <c r="A58" i="12"/>
  <c r="A57" i="12"/>
  <c r="I53" i="12"/>
  <c r="G53" i="12"/>
  <c r="I52" i="12"/>
  <c r="G52" i="12"/>
  <c r="B51" i="12"/>
  <c r="H50" i="12"/>
  <c r="B50" i="12"/>
  <c r="N40" i="12"/>
  <c r="C2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I5" i="12"/>
  <c r="G5" i="12"/>
  <c r="I4" i="12"/>
  <c r="G4" i="12"/>
  <c r="B3" i="12"/>
  <c r="H2" i="12"/>
  <c r="B2" i="12"/>
  <c r="C29" i="12"/>
  <c r="D29" i="12" s="1"/>
  <c r="E29" i="12" s="1"/>
  <c r="F29" i="12" s="1"/>
  <c r="G29" i="12" s="1"/>
  <c r="H29" i="12" s="1"/>
  <c r="I29" i="12" s="1"/>
  <c r="J29" i="12" s="1"/>
  <c r="K29" i="12" s="1"/>
  <c r="L29" i="12" s="1"/>
  <c r="M29" i="12" s="1"/>
  <c r="N29" i="12" s="1"/>
  <c r="C28" i="12"/>
  <c r="D28" i="12" s="1"/>
  <c r="E28" i="12" s="1"/>
  <c r="F28" i="12" s="1"/>
  <c r="G28" i="12" s="1"/>
  <c r="H28" i="12" s="1"/>
  <c r="I28" i="12" s="1"/>
  <c r="J28" i="12" s="1"/>
  <c r="K28" i="12" s="1"/>
  <c r="L28" i="12" s="1"/>
  <c r="M28" i="12" s="1"/>
  <c r="N28" i="12" s="1"/>
  <c r="C27" i="12"/>
  <c r="D27" i="12" s="1"/>
  <c r="E27" i="12" s="1"/>
  <c r="F27" i="12" s="1"/>
  <c r="G27" i="12" s="1"/>
  <c r="H27" i="12" s="1"/>
  <c r="I27" i="12" s="1"/>
  <c r="J27" i="12" s="1"/>
  <c r="K27" i="12" s="1"/>
  <c r="L27" i="12" s="1"/>
  <c r="M27" i="12" s="1"/>
  <c r="N27" i="12" s="1"/>
  <c r="C26" i="12"/>
  <c r="D26" i="12" s="1"/>
  <c r="E26" i="12" s="1"/>
  <c r="F26" i="12" s="1"/>
  <c r="G26" i="12" s="1"/>
  <c r="H26" i="12" s="1"/>
  <c r="I26" i="12" s="1"/>
  <c r="J26" i="12" s="1"/>
  <c r="K26" i="12" s="1"/>
  <c r="L26" i="12" s="1"/>
  <c r="M26" i="12" s="1"/>
  <c r="N26" i="12" s="1"/>
  <c r="C25" i="12"/>
  <c r="D25" i="12" s="1"/>
  <c r="E25" i="12" s="1"/>
  <c r="F25" i="12" s="1"/>
  <c r="G25" i="12" s="1"/>
  <c r="H25" i="12" s="1"/>
  <c r="I25" i="12" s="1"/>
  <c r="J25" i="12" s="1"/>
  <c r="K25" i="12" s="1"/>
  <c r="L25" i="12" s="1"/>
  <c r="M25" i="12" s="1"/>
  <c r="N25" i="12" s="1"/>
  <c r="C24" i="12"/>
  <c r="D24" i="12" s="1"/>
  <c r="E24" i="12" s="1"/>
  <c r="F24" i="12" s="1"/>
  <c r="G24" i="12" s="1"/>
  <c r="H24" i="12" s="1"/>
  <c r="I24" i="12" s="1"/>
  <c r="J24" i="12" s="1"/>
  <c r="K24" i="12" s="1"/>
  <c r="L24" i="12" s="1"/>
  <c r="M24" i="12" s="1"/>
  <c r="N24" i="12" s="1"/>
  <c r="C23" i="12"/>
  <c r="D23" i="12" s="1"/>
  <c r="E23" i="12" s="1"/>
  <c r="F23" i="12" s="1"/>
  <c r="G23" i="12" s="1"/>
  <c r="H23" i="12" s="1"/>
  <c r="I23" i="12" s="1"/>
  <c r="J23" i="12" s="1"/>
  <c r="K23" i="12" s="1"/>
  <c r="L23" i="12" s="1"/>
  <c r="M23" i="12" s="1"/>
  <c r="N23" i="12" s="1"/>
  <c r="C22" i="12"/>
  <c r="D22" i="12" s="1"/>
  <c r="E22" i="12" s="1"/>
  <c r="F22" i="12" s="1"/>
  <c r="G22" i="12" s="1"/>
  <c r="H22" i="12" s="1"/>
  <c r="I22" i="12" s="1"/>
  <c r="J22" i="12" s="1"/>
  <c r="K22" i="12" s="1"/>
  <c r="L22" i="12" s="1"/>
  <c r="M22" i="12" s="1"/>
  <c r="N22" i="12" s="1"/>
  <c r="C21" i="12"/>
  <c r="D21" i="12" s="1"/>
  <c r="E21" i="12" s="1"/>
  <c r="F21" i="12" s="1"/>
  <c r="G21" i="12" s="1"/>
  <c r="H21" i="12" s="1"/>
  <c r="I21" i="12" s="1"/>
  <c r="J21" i="12" s="1"/>
  <c r="K21" i="12" s="1"/>
  <c r="L21" i="12" s="1"/>
  <c r="M21" i="12" s="1"/>
  <c r="N21" i="12" s="1"/>
  <c r="C20" i="12"/>
  <c r="D20" i="12" s="1"/>
  <c r="E20" i="12" s="1"/>
  <c r="F20" i="12" s="1"/>
  <c r="G20" i="12" s="1"/>
  <c r="H20" i="12" s="1"/>
  <c r="I20" i="12" s="1"/>
  <c r="J20" i="12" s="1"/>
  <c r="K20" i="12" s="1"/>
  <c r="L20" i="12" s="1"/>
  <c r="M20" i="12" s="1"/>
  <c r="N20" i="12" s="1"/>
  <c r="C19" i="12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C18" i="12"/>
  <c r="D18" i="12" s="1"/>
  <c r="E18" i="12" s="1"/>
  <c r="F18" i="12" s="1"/>
  <c r="G18" i="12" s="1"/>
  <c r="H18" i="12" s="1"/>
  <c r="I18" i="12" s="1"/>
  <c r="J18" i="12" s="1"/>
  <c r="K18" i="12" s="1"/>
  <c r="L18" i="12" s="1"/>
  <c r="M18" i="12" s="1"/>
  <c r="N18" i="12" s="1"/>
  <c r="C17" i="12"/>
  <c r="D17" i="12" s="1"/>
  <c r="E17" i="12" s="1"/>
  <c r="F17" i="12" s="1"/>
  <c r="G17" i="12" s="1"/>
  <c r="H17" i="12" s="1"/>
  <c r="I17" i="12" s="1"/>
  <c r="J17" i="12" s="1"/>
  <c r="K17" i="12" s="1"/>
  <c r="L17" i="12" s="1"/>
  <c r="M17" i="12" s="1"/>
  <c r="N17" i="12" s="1"/>
  <c r="C16" i="12"/>
  <c r="D16" i="12" s="1"/>
  <c r="E16" i="12" s="1"/>
  <c r="F16" i="12" s="1"/>
  <c r="G16" i="12" s="1"/>
  <c r="H16" i="12" s="1"/>
  <c r="I16" i="12" s="1"/>
  <c r="J16" i="12" s="1"/>
  <c r="K16" i="12" s="1"/>
  <c r="L16" i="12" s="1"/>
  <c r="M16" i="12" s="1"/>
  <c r="N16" i="12" s="1"/>
  <c r="C15" i="12"/>
  <c r="D15" i="12" s="1"/>
  <c r="E15" i="12" s="1"/>
  <c r="F15" i="12" s="1"/>
  <c r="G15" i="12" s="1"/>
  <c r="H15" i="12" s="1"/>
  <c r="I15" i="12" s="1"/>
  <c r="J15" i="12" s="1"/>
  <c r="K15" i="12" s="1"/>
  <c r="L15" i="12" s="1"/>
  <c r="M15" i="12" s="1"/>
  <c r="N15" i="12" s="1"/>
  <c r="L59" i="5" l="1"/>
  <c r="L40" i="5"/>
  <c r="K60" i="5"/>
  <c r="B62" i="5"/>
  <c r="M5" i="10"/>
  <c r="J5" i="10"/>
  <c r="M4" i="10"/>
  <c r="J4" i="10"/>
  <c r="D3" i="10"/>
  <c r="J2" i="10"/>
  <c r="D2" i="10"/>
  <c r="L60" i="5" l="1"/>
  <c r="I5" i="16"/>
  <c r="G5" i="16"/>
  <c r="I4" i="16"/>
  <c r="G4" i="16"/>
  <c r="B3" i="16"/>
  <c r="H2" i="16"/>
  <c r="B2" i="16"/>
  <c r="I5" i="15"/>
  <c r="G5" i="15"/>
  <c r="I4" i="15"/>
  <c r="G4" i="15"/>
  <c r="B3" i="15"/>
  <c r="H2" i="15"/>
  <c r="B2" i="15"/>
  <c r="A155" i="5" l="1"/>
  <c r="A163" i="5"/>
  <c r="A162" i="5"/>
  <c r="A161" i="5"/>
  <c r="A160" i="5"/>
  <c r="A157" i="5"/>
  <c r="A156" i="5"/>
  <c r="A151" i="5"/>
  <c r="A150" i="5"/>
  <c r="A149" i="5"/>
  <c r="A148" i="5"/>
  <c r="A145" i="5"/>
  <c r="A144" i="5"/>
  <c r="A143" i="5"/>
  <c r="A133" i="5"/>
  <c r="A132" i="5"/>
  <c r="A131" i="5"/>
  <c r="A130" i="5"/>
  <c r="A127" i="5"/>
  <c r="A126" i="5"/>
  <c r="A125" i="5"/>
  <c r="A121" i="5"/>
  <c r="A120" i="5"/>
  <c r="A119" i="5"/>
  <c r="A118" i="5"/>
  <c r="A115" i="5"/>
  <c r="A114" i="5"/>
  <c r="A113" i="5"/>
  <c r="A109" i="5"/>
  <c r="A108" i="5"/>
  <c r="A107" i="5"/>
  <c r="A106" i="5"/>
  <c r="A103" i="5"/>
  <c r="A102" i="5"/>
  <c r="A101" i="5"/>
  <c r="A91" i="5"/>
  <c r="A90" i="5"/>
  <c r="A89" i="5"/>
  <c r="A88" i="5"/>
  <c r="A87" i="5"/>
  <c r="A84" i="5"/>
  <c r="A83" i="5"/>
  <c r="A82" i="5"/>
  <c r="A78" i="5"/>
  <c r="A77" i="5"/>
  <c r="A243" i="5" s="1"/>
  <c r="A76" i="5"/>
  <c r="A242" i="5" s="1"/>
  <c r="A75" i="5"/>
  <c r="A241" i="5" s="1"/>
  <c r="A74" i="5"/>
  <c r="A240" i="5" s="1"/>
  <c r="A71" i="5"/>
  <c r="A237" i="5" s="1"/>
  <c r="A70" i="5"/>
  <c r="A236" i="5" s="1"/>
  <c r="A69" i="5"/>
  <c r="A235" i="5" s="1"/>
  <c r="A65" i="5"/>
  <c r="A64" i="5"/>
  <c r="A63" i="5"/>
  <c r="A62" i="5"/>
  <c r="A61" i="5"/>
  <c r="A58" i="5"/>
  <c r="A57" i="5"/>
  <c r="A56" i="5"/>
  <c r="A46" i="5"/>
  <c r="A45" i="5"/>
  <c r="A44" i="5"/>
  <c r="A43" i="5"/>
  <c r="A42" i="5"/>
  <c r="A41" i="5"/>
  <c r="A36" i="5"/>
  <c r="A35" i="5"/>
  <c r="A34" i="5"/>
  <c r="C28" i="5"/>
  <c r="G211" i="5"/>
  <c r="I210" i="5"/>
  <c r="G210" i="5"/>
  <c r="B209" i="5"/>
  <c r="H208" i="5"/>
  <c r="B208" i="5"/>
  <c r="G169" i="5"/>
  <c r="I168" i="5"/>
  <c r="G168" i="5"/>
  <c r="B167" i="5"/>
  <c r="H166" i="5"/>
  <c r="B166" i="5"/>
  <c r="G139" i="5"/>
  <c r="I138" i="5"/>
  <c r="G138" i="5"/>
  <c r="B137" i="5"/>
  <c r="H136" i="5"/>
  <c r="B136" i="5"/>
  <c r="G97" i="5"/>
  <c r="I96" i="5"/>
  <c r="G96" i="5"/>
  <c r="B95" i="5"/>
  <c r="H94" i="5"/>
  <c r="B94" i="5"/>
  <c r="G52" i="5"/>
  <c r="I51" i="5"/>
  <c r="G51" i="5"/>
  <c r="B50" i="5"/>
  <c r="H49" i="5"/>
  <c r="B49" i="5"/>
  <c r="I4" i="5"/>
  <c r="G5" i="5"/>
  <c r="G4" i="5"/>
  <c r="H2" i="5"/>
  <c r="B3" i="5"/>
  <c r="B2" i="5"/>
  <c r="D28" i="5" l="1"/>
  <c r="D26" i="4"/>
  <c r="B16" i="4"/>
  <c r="B18" i="4"/>
  <c r="B19" i="4" s="1"/>
  <c r="C17" i="5"/>
  <c r="D17" i="5" s="1"/>
  <c r="E17" i="5" s="1"/>
  <c r="F17" i="5" s="1"/>
  <c r="G17" i="5" s="1"/>
  <c r="H17" i="5" s="1"/>
  <c r="I17" i="5" s="1"/>
  <c r="J17" i="5" s="1"/>
  <c r="K17" i="5" s="1"/>
  <c r="L17" i="5" s="1"/>
  <c r="M17" i="5" s="1"/>
  <c r="N17" i="5" s="1"/>
  <c r="N34" i="5" s="1"/>
  <c r="M34" i="5" s="1"/>
  <c r="D34" i="5" s="1"/>
  <c r="E34" i="5" s="1"/>
  <c r="F34" i="5" s="1"/>
  <c r="G34" i="5" s="1"/>
  <c r="H34" i="5" s="1"/>
  <c r="I34" i="5" s="1"/>
  <c r="J34" i="5" s="1"/>
  <c r="K34" i="5" s="1"/>
  <c r="L34" i="5" s="1"/>
  <c r="C18" i="5"/>
  <c r="C30" i="5"/>
  <c r="C29" i="5"/>
  <c r="D18" i="5" l="1"/>
  <c r="H73" i="5"/>
  <c r="H86" i="5" s="1"/>
  <c r="D239" i="5" s="1"/>
  <c r="F57" i="10" s="1"/>
  <c r="N73" i="5"/>
  <c r="N86" i="5" s="1"/>
  <c r="N203" i="5" s="1"/>
  <c r="N72" i="5"/>
  <c r="N85" i="5" s="1"/>
  <c r="N202" i="5" s="1"/>
  <c r="B72" i="5"/>
  <c r="B85" i="5" s="1"/>
  <c r="B202" i="5" s="1"/>
  <c r="B73" i="5"/>
  <c r="B86" i="5" s="1"/>
  <c r="B203" i="5" s="1"/>
  <c r="M73" i="5"/>
  <c r="M86" i="5" s="1"/>
  <c r="C72" i="5"/>
  <c r="C85" i="5" s="1"/>
  <c r="E72" i="5"/>
  <c r="E85" i="5" s="1"/>
  <c r="D72" i="5"/>
  <c r="D85" i="5" s="1"/>
  <c r="D202" i="5" s="1"/>
  <c r="D73" i="5"/>
  <c r="D86" i="5" s="1"/>
  <c r="D203" i="5" s="1"/>
  <c r="C73" i="5"/>
  <c r="C86" i="5" s="1"/>
  <c r="M72" i="5"/>
  <c r="M85" i="5" s="1"/>
  <c r="F72" i="5"/>
  <c r="F85" i="5" s="1"/>
  <c r="F202" i="5" s="1"/>
  <c r="E73" i="5"/>
  <c r="E86" i="5" s="1"/>
  <c r="G72" i="5"/>
  <c r="G85" i="5" s="1"/>
  <c r="G202" i="5" s="1"/>
  <c r="F73" i="5"/>
  <c r="F86" i="5" s="1"/>
  <c r="F203" i="5" s="1"/>
  <c r="G73" i="5"/>
  <c r="G86" i="5" s="1"/>
  <c r="G203" i="5" s="1"/>
  <c r="H72" i="5"/>
  <c r="H85" i="5" s="1"/>
  <c r="I72" i="5"/>
  <c r="I85" i="5" s="1"/>
  <c r="I202" i="5" s="1"/>
  <c r="I73" i="5"/>
  <c r="I86" i="5" s="1"/>
  <c r="I203" i="5" s="1"/>
  <c r="J72" i="5"/>
  <c r="J85" i="5" s="1"/>
  <c r="K72" i="5"/>
  <c r="K85" i="5" s="1"/>
  <c r="K202" i="5" s="1"/>
  <c r="J73" i="5"/>
  <c r="J86" i="5" s="1"/>
  <c r="K73" i="5"/>
  <c r="K86" i="5" s="1"/>
  <c r="K203" i="5" s="1"/>
  <c r="L72" i="5"/>
  <c r="L85" i="5" s="1"/>
  <c r="L202" i="5" s="1"/>
  <c r="L73" i="5"/>
  <c r="L86" i="5" s="1"/>
  <c r="L203" i="5" s="1"/>
  <c r="D30" i="5"/>
  <c r="E18" i="5"/>
  <c r="D29" i="5"/>
  <c r="E28" i="5"/>
  <c r="B17" i="4"/>
  <c r="B75" i="5"/>
  <c r="B88" i="5" s="1"/>
  <c r="C26" i="4"/>
  <c r="B20" i="4"/>
  <c r="L218" i="12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32" i="11"/>
  <c r="F18" i="5" l="1"/>
  <c r="E202" i="5"/>
  <c r="C238" i="5"/>
  <c r="E55" i="10" s="1"/>
  <c r="J202" i="5"/>
  <c r="E218" i="5" s="1"/>
  <c r="G13" i="10" s="1"/>
  <c r="E238" i="5"/>
  <c r="G55" i="10" s="1"/>
  <c r="E203" i="5"/>
  <c r="C219" i="5" s="1"/>
  <c r="E15" i="10" s="1"/>
  <c r="C239" i="5"/>
  <c r="E57" i="10" s="1"/>
  <c r="M203" i="5"/>
  <c r="F219" i="5" s="1"/>
  <c r="H15" i="10" s="1"/>
  <c r="F239" i="5"/>
  <c r="H57" i="10" s="1"/>
  <c r="J203" i="5"/>
  <c r="E219" i="5" s="1"/>
  <c r="G15" i="10" s="1"/>
  <c r="E239" i="5"/>
  <c r="G57" i="10" s="1"/>
  <c r="C202" i="5"/>
  <c r="B218" i="5" s="1"/>
  <c r="D13" i="10" s="1"/>
  <c r="B238" i="5"/>
  <c r="D55" i="10" s="1"/>
  <c r="H203" i="5"/>
  <c r="D219" i="5" s="1"/>
  <c r="F15" i="10" s="1"/>
  <c r="M202" i="5"/>
  <c r="F218" i="5" s="1"/>
  <c r="H13" i="10" s="1"/>
  <c r="F238" i="5"/>
  <c r="H55" i="10" s="1"/>
  <c r="C203" i="5"/>
  <c r="B219" i="5" s="1"/>
  <c r="D15" i="10" s="1"/>
  <c r="B239" i="5"/>
  <c r="D57" i="10" s="1"/>
  <c r="H202" i="5"/>
  <c r="D218" i="5" s="1"/>
  <c r="F13" i="10" s="1"/>
  <c r="D238" i="5"/>
  <c r="F55" i="10" s="1"/>
  <c r="B179" i="5"/>
  <c r="B180" i="5"/>
  <c r="E29" i="5"/>
  <c r="E30" i="5"/>
  <c r="F30" i="5" s="1"/>
  <c r="G30" i="5" s="1"/>
  <c r="H30" i="5" s="1"/>
  <c r="I30" i="5" s="1"/>
  <c r="J30" i="5" s="1"/>
  <c r="K30" i="5" s="1"/>
  <c r="L30" i="5" s="1"/>
  <c r="M30" i="5" s="1"/>
  <c r="N30" i="5" s="1"/>
  <c r="N46" i="5" s="1"/>
  <c r="F28" i="5"/>
  <c r="C218" i="5" l="1"/>
  <c r="E13" i="10" s="1"/>
  <c r="G18" i="5"/>
  <c r="M46" i="5"/>
  <c r="D46" i="5" s="1"/>
  <c r="E46" i="5" s="1"/>
  <c r="F46" i="5" s="1"/>
  <c r="G46" i="5" s="1"/>
  <c r="H46" i="5" s="1"/>
  <c r="I46" i="5" s="1"/>
  <c r="J46" i="5" s="1"/>
  <c r="K46" i="5" s="1"/>
  <c r="L46" i="5" s="1"/>
  <c r="F29" i="5"/>
  <c r="G29" i="5" s="1"/>
  <c r="H29" i="5" s="1"/>
  <c r="I29" i="5" s="1"/>
  <c r="J29" i="5" s="1"/>
  <c r="K29" i="5" s="1"/>
  <c r="L29" i="5" s="1"/>
  <c r="M29" i="5" s="1"/>
  <c r="N29" i="5" s="1"/>
  <c r="N45" i="5" s="1"/>
  <c r="G28" i="5"/>
  <c r="H18" i="5" l="1"/>
  <c r="M45" i="5"/>
  <c r="H18" i="10" s="1"/>
  <c r="H66" i="10" s="1"/>
  <c r="H28" i="5"/>
  <c r="N126" i="12"/>
  <c r="B124" i="12"/>
  <c r="N120" i="12"/>
  <c r="B126" i="12"/>
  <c r="N121" i="12"/>
  <c r="B127" i="12"/>
  <c r="N124" i="12"/>
  <c r="B122" i="12"/>
  <c r="N127" i="12"/>
  <c r="B125" i="12"/>
  <c r="N128" i="12"/>
  <c r="N129" i="12"/>
  <c r="N125" i="12"/>
  <c r="B123" i="12"/>
  <c r="N122" i="12"/>
  <c r="B120" i="12"/>
  <c r="B128" i="12"/>
  <c r="N123" i="12"/>
  <c r="B121" i="12"/>
  <c r="B129" i="12"/>
  <c r="G105" i="12"/>
  <c r="F113" i="12"/>
  <c r="E114" i="12"/>
  <c r="D115" i="12"/>
  <c r="L115" i="12"/>
  <c r="H113" i="12"/>
  <c r="G114" i="12"/>
  <c r="F115" i="12"/>
  <c r="H114" i="12"/>
  <c r="D113" i="12"/>
  <c r="L113" i="12"/>
  <c r="K114" i="12"/>
  <c r="J115" i="12"/>
  <c r="G113" i="12"/>
  <c r="F114" i="12"/>
  <c r="E115" i="12"/>
  <c r="D105" i="12"/>
  <c r="D119" i="12" s="1"/>
  <c r="D32" i="11" s="1"/>
  <c r="I113" i="12"/>
  <c r="G115" i="12"/>
  <c r="E113" i="12"/>
  <c r="D114" i="12"/>
  <c r="L114" i="12"/>
  <c r="K115" i="12"/>
  <c r="J113" i="12"/>
  <c r="I114" i="12"/>
  <c r="H115" i="12"/>
  <c r="K113" i="12"/>
  <c r="J114" i="12"/>
  <c r="I115" i="12"/>
  <c r="G112" i="12"/>
  <c r="D112" i="12"/>
  <c r="H110" i="12"/>
  <c r="K108" i="12"/>
  <c r="F107" i="12"/>
  <c r="H105" i="12"/>
  <c r="H112" i="12"/>
  <c r="K110" i="12"/>
  <c r="E109" i="12"/>
  <c r="G107" i="12"/>
  <c r="I105" i="12"/>
  <c r="I112" i="12"/>
  <c r="E111" i="12"/>
  <c r="F109" i="12"/>
  <c r="H107" i="12"/>
  <c r="K105" i="12"/>
  <c r="L112" i="12"/>
  <c r="F111" i="12"/>
  <c r="H109" i="12"/>
  <c r="I107" i="12"/>
  <c r="E106" i="12"/>
  <c r="D106" i="12"/>
  <c r="D134" i="12" s="1"/>
  <c r="H111" i="12"/>
  <c r="I109" i="12"/>
  <c r="K107" i="12"/>
  <c r="F106" i="12"/>
  <c r="D108" i="12"/>
  <c r="D136" i="12" s="1"/>
  <c r="I111" i="12"/>
  <c r="E110" i="12"/>
  <c r="F108" i="12"/>
  <c r="G106" i="12"/>
  <c r="D109" i="12"/>
  <c r="D123" i="12" s="1"/>
  <c r="D40" i="11" s="1"/>
  <c r="K111" i="12"/>
  <c r="F110" i="12"/>
  <c r="H108" i="12"/>
  <c r="H106" i="12"/>
  <c r="D110" i="12"/>
  <c r="D124" i="12" s="1"/>
  <c r="D43" i="11" s="1"/>
  <c r="F112" i="12"/>
  <c r="G110" i="12"/>
  <c r="I108" i="12"/>
  <c r="E107" i="12"/>
  <c r="E105" i="12"/>
  <c r="K112" i="12"/>
  <c r="G111" i="12"/>
  <c r="K109" i="12"/>
  <c r="G108" i="12"/>
  <c r="K106" i="12"/>
  <c r="F105" i="12"/>
  <c r="D107" i="12"/>
  <c r="E112" i="12"/>
  <c r="I110" i="12"/>
  <c r="G109" i="12"/>
  <c r="E108" i="12"/>
  <c r="I106" i="12"/>
  <c r="D111" i="12"/>
  <c r="J112" i="12"/>
  <c r="J111" i="12"/>
  <c r="J110" i="12"/>
  <c r="J109" i="12"/>
  <c r="J108" i="12"/>
  <c r="J107" i="12"/>
  <c r="J106" i="12"/>
  <c r="J105" i="12"/>
  <c r="L111" i="12"/>
  <c r="L110" i="12"/>
  <c r="L109" i="12"/>
  <c r="L108" i="12"/>
  <c r="L107" i="12"/>
  <c r="L106" i="12"/>
  <c r="L105" i="12"/>
  <c r="L133" i="12" s="1"/>
  <c r="I18" i="5" l="1"/>
  <c r="D45" i="5"/>
  <c r="E45" i="5" s="1"/>
  <c r="I28" i="5"/>
  <c r="K142" i="12"/>
  <c r="K162" i="12" s="1"/>
  <c r="K176" i="12" s="1"/>
  <c r="K128" i="12"/>
  <c r="K48" i="11" s="1"/>
  <c r="K141" i="12"/>
  <c r="K161" i="12" s="1"/>
  <c r="K175" i="12" s="1"/>
  <c r="K127" i="12"/>
  <c r="K47" i="11" s="1"/>
  <c r="I127" i="12"/>
  <c r="I46" i="11" s="1"/>
  <c r="I141" i="12"/>
  <c r="I161" i="12" s="1"/>
  <c r="I175" i="12" s="1"/>
  <c r="F141" i="12"/>
  <c r="F161" i="12" s="1"/>
  <c r="F175" i="12" s="1"/>
  <c r="F127" i="12"/>
  <c r="F47" i="11" s="1"/>
  <c r="H142" i="12"/>
  <c r="H162" i="12" s="1"/>
  <c r="H176" i="12" s="1"/>
  <c r="H128" i="12"/>
  <c r="H49" i="11" s="1"/>
  <c r="J141" i="12"/>
  <c r="J161" i="12" s="1"/>
  <c r="J175" i="12" s="1"/>
  <c r="J127" i="12"/>
  <c r="J47" i="11" s="1"/>
  <c r="F143" i="12"/>
  <c r="F163" i="12" s="1"/>
  <c r="F177" i="12" s="1"/>
  <c r="F129" i="12"/>
  <c r="F50" i="11" s="1"/>
  <c r="K129" i="12"/>
  <c r="K50" i="11" s="1"/>
  <c r="K143" i="12"/>
  <c r="K163" i="12" s="1"/>
  <c r="K177" i="12" s="1"/>
  <c r="F128" i="12"/>
  <c r="F49" i="11" s="1"/>
  <c r="F142" i="12"/>
  <c r="F162" i="12" s="1"/>
  <c r="F176" i="12" s="1"/>
  <c r="G142" i="12"/>
  <c r="G162" i="12" s="1"/>
  <c r="G176" i="12" s="1"/>
  <c r="G128" i="12"/>
  <c r="G48" i="11" s="1"/>
  <c r="J128" i="12"/>
  <c r="J49" i="11" s="1"/>
  <c r="J142" i="12"/>
  <c r="J162" i="12" s="1"/>
  <c r="J176" i="12" s="1"/>
  <c r="L141" i="12"/>
  <c r="L161" i="12" s="1"/>
  <c r="L175" i="12" s="1"/>
  <c r="L127" i="12"/>
  <c r="L47" i="11" s="1"/>
  <c r="E128" i="12"/>
  <c r="E48" i="11" s="1"/>
  <c r="E142" i="12"/>
  <c r="E162" i="12" s="1"/>
  <c r="E176" i="12" s="1"/>
  <c r="H143" i="12"/>
  <c r="H163" i="12" s="1"/>
  <c r="H177" i="12" s="1"/>
  <c r="H129" i="12"/>
  <c r="H51" i="11" s="1"/>
  <c r="D141" i="12"/>
  <c r="D161" i="12" s="1"/>
  <c r="D175" i="12" s="1"/>
  <c r="D127" i="12"/>
  <c r="D46" i="11" s="1"/>
  <c r="I142" i="12"/>
  <c r="I162" i="12" s="1"/>
  <c r="I176" i="12" s="1"/>
  <c r="I128" i="12"/>
  <c r="I49" i="11" s="1"/>
  <c r="E143" i="12"/>
  <c r="E163" i="12" s="1"/>
  <c r="E177" i="12" s="1"/>
  <c r="E129" i="12"/>
  <c r="E51" i="11" s="1"/>
  <c r="L128" i="12"/>
  <c r="L49" i="11" s="1"/>
  <c r="L142" i="12"/>
  <c r="L162" i="12" s="1"/>
  <c r="L176" i="12" s="1"/>
  <c r="G127" i="12"/>
  <c r="G47" i="11" s="1"/>
  <c r="G141" i="12"/>
  <c r="G161" i="12" s="1"/>
  <c r="G175" i="12" s="1"/>
  <c r="H127" i="12"/>
  <c r="H46" i="11" s="1"/>
  <c r="H141" i="12"/>
  <c r="H161" i="12" s="1"/>
  <c r="H175" i="12" s="1"/>
  <c r="E127" i="12"/>
  <c r="E47" i="11" s="1"/>
  <c r="E141" i="12"/>
  <c r="E161" i="12" s="1"/>
  <c r="E175" i="12" s="1"/>
  <c r="D143" i="12"/>
  <c r="D163" i="12" s="1"/>
  <c r="D177" i="12" s="1"/>
  <c r="D129" i="12"/>
  <c r="D51" i="11" s="1"/>
  <c r="G129" i="12"/>
  <c r="G50" i="11" s="1"/>
  <c r="G143" i="12"/>
  <c r="G163" i="12" s="1"/>
  <c r="G177" i="12" s="1"/>
  <c r="I129" i="12"/>
  <c r="I50" i="11" s="1"/>
  <c r="I143" i="12"/>
  <c r="I163" i="12" s="1"/>
  <c r="I177" i="12" s="1"/>
  <c r="D128" i="12"/>
  <c r="D48" i="11" s="1"/>
  <c r="D142" i="12"/>
  <c r="D162" i="12" s="1"/>
  <c r="D176" i="12" s="1"/>
  <c r="J129" i="12"/>
  <c r="J50" i="11" s="1"/>
  <c r="J143" i="12"/>
  <c r="J163" i="12" s="1"/>
  <c r="J177" i="12" s="1"/>
  <c r="L143" i="12"/>
  <c r="L163" i="12" s="1"/>
  <c r="L177" i="12" s="1"/>
  <c r="L129" i="12"/>
  <c r="L51" i="11" s="1"/>
  <c r="K140" i="12"/>
  <c r="K160" i="12" s="1"/>
  <c r="K174" i="12" s="1"/>
  <c r="K126" i="12"/>
  <c r="K44" i="11" s="1"/>
  <c r="E140" i="12"/>
  <c r="E160" i="12" s="1"/>
  <c r="E174" i="12" s="1"/>
  <c r="E126" i="12"/>
  <c r="E44" i="11" s="1"/>
  <c r="H126" i="12"/>
  <c r="H45" i="11" s="1"/>
  <c r="H140" i="12"/>
  <c r="H160" i="12" s="1"/>
  <c r="H174" i="12" s="1"/>
  <c r="F140" i="12"/>
  <c r="F160" i="12" s="1"/>
  <c r="F174" i="12" s="1"/>
  <c r="F126" i="12"/>
  <c r="F45" i="11" s="1"/>
  <c r="I126" i="12"/>
  <c r="I45" i="11" s="1"/>
  <c r="I140" i="12"/>
  <c r="I160" i="12" s="1"/>
  <c r="I174" i="12" s="1"/>
  <c r="D126" i="12"/>
  <c r="D45" i="11" s="1"/>
  <c r="D140" i="12"/>
  <c r="D160" i="12" s="1"/>
  <c r="D174" i="12" s="1"/>
  <c r="J126" i="12"/>
  <c r="J45" i="11" s="1"/>
  <c r="J140" i="12"/>
  <c r="J160" i="12" s="1"/>
  <c r="J174" i="12" s="1"/>
  <c r="L140" i="12"/>
  <c r="L160" i="12" s="1"/>
  <c r="L174" i="12" s="1"/>
  <c r="L126" i="12"/>
  <c r="L44" i="11" s="1"/>
  <c r="G140" i="12"/>
  <c r="G160" i="12" s="1"/>
  <c r="G174" i="12" s="1"/>
  <c r="G126" i="12"/>
  <c r="G44" i="11" s="1"/>
  <c r="D122" i="12"/>
  <c r="D39" i="11" s="1"/>
  <c r="D120" i="12"/>
  <c r="D34" i="11" s="1"/>
  <c r="D133" i="12"/>
  <c r="D153" i="12" s="1"/>
  <c r="D167" i="12" s="1"/>
  <c r="D138" i="12"/>
  <c r="D137" i="12"/>
  <c r="D157" i="12" s="1"/>
  <c r="D171" i="12" s="1"/>
  <c r="D42" i="11"/>
  <c r="D41" i="11"/>
  <c r="D33" i="11"/>
  <c r="D135" i="12"/>
  <c r="D155" i="12" s="1"/>
  <c r="D121" i="12"/>
  <c r="D37" i="11" s="1"/>
  <c r="D154" i="12"/>
  <c r="D168" i="12" s="1"/>
  <c r="D156" i="12"/>
  <c r="D170" i="12" s="1"/>
  <c r="D139" i="12"/>
  <c r="D159" i="12" s="1"/>
  <c r="D125" i="12"/>
  <c r="F45" i="5" l="1"/>
  <c r="G45" i="5" s="1"/>
  <c r="H45" i="5" s="1"/>
  <c r="E18" i="10"/>
  <c r="E66" i="10" s="1"/>
  <c r="J18" i="5"/>
  <c r="J28" i="5"/>
  <c r="E50" i="11"/>
  <c r="H48" i="11"/>
  <c r="I48" i="11"/>
  <c r="L46" i="11"/>
  <c r="J51" i="11"/>
  <c r="K45" i="11"/>
  <c r="G45" i="11"/>
  <c r="J46" i="11"/>
  <c r="D44" i="11"/>
  <c r="J44" i="11"/>
  <c r="K46" i="11"/>
  <c r="G49" i="11"/>
  <c r="D50" i="11"/>
  <c r="E45" i="11"/>
  <c r="F46" i="11"/>
  <c r="K49" i="11"/>
  <c r="H50" i="11"/>
  <c r="J48" i="11"/>
  <c r="E49" i="11"/>
  <c r="G46" i="11"/>
  <c r="F51" i="11"/>
  <c r="D47" i="11"/>
  <c r="D49" i="11"/>
  <c r="H47" i="11"/>
  <c r="K51" i="11"/>
  <c r="I47" i="11"/>
  <c r="I44" i="11"/>
  <c r="F44" i="11"/>
  <c r="I51" i="11"/>
  <c r="L48" i="11"/>
  <c r="D36" i="11"/>
  <c r="G51" i="11"/>
  <c r="F48" i="11"/>
  <c r="L50" i="11"/>
  <c r="L45" i="11"/>
  <c r="E46" i="11"/>
  <c r="H44" i="11"/>
  <c r="D158" i="12"/>
  <c r="D172" i="12" s="1"/>
  <c r="D35" i="11"/>
  <c r="D38" i="11"/>
  <c r="D173" i="12"/>
  <c r="D169" i="12"/>
  <c r="K18" i="5" l="1"/>
  <c r="I45" i="5"/>
  <c r="J45" i="5" s="1"/>
  <c r="F18" i="10"/>
  <c r="F66" i="10" s="1"/>
  <c r="K28" i="5"/>
  <c r="C11" i="12"/>
  <c r="B11" i="12"/>
  <c r="C11" i="5"/>
  <c r="C19" i="5"/>
  <c r="C20" i="5"/>
  <c r="D20" i="5" s="1"/>
  <c r="C21" i="5"/>
  <c r="D21" i="5" s="1"/>
  <c r="C24" i="5"/>
  <c r="C25" i="5"/>
  <c r="D25" i="5" s="1"/>
  <c r="C26" i="5"/>
  <c r="D26" i="5" s="1"/>
  <c r="C27" i="5"/>
  <c r="D27" i="4"/>
  <c r="C27" i="4" s="1"/>
  <c r="D28" i="4"/>
  <c r="C28" i="4" s="1"/>
  <c r="K45" i="5" l="1"/>
  <c r="L45" i="5" s="1"/>
  <c r="G18" i="10"/>
  <c r="G66" i="10" s="1"/>
  <c r="L18" i="5"/>
  <c r="D27" i="5"/>
  <c r="E27" i="5" s="1"/>
  <c r="D24" i="5"/>
  <c r="E24" i="5" s="1"/>
  <c r="E21" i="5"/>
  <c r="F21" i="5" s="1"/>
  <c r="G21" i="5" s="1"/>
  <c r="H21" i="5" s="1"/>
  <c r="I21" i="5" s="1"/>
  <c r="J21" i="5" s="1"/>
  <c r="K21" i="5" s="1"/>
  <c r="L21" i="5" s="1"/>
  <c r="M21" i="5" s="1"/>
  <c r="N21" i="5" s="1"/>
  <c r="N38" i="5" s="1"/>
  <c r="E20" i="5"/>
  <c r="F20" i="5" s="1"/>
  <c r="G20" i="5" s="1"/>
  <c r="H20" i="5" s="1"/>
  <c r="I20" i="5" s="1"/>
  <c r="J20" i="5" s="1"/>
  <c r="K20" i="5" s="1"/>
  <c r="L20" i="5" s="1"/>
  <c r="M20" i="5" s="1"/>
  <c r="N20" i="5" s="1"/>
  <c r="N37" i="5" s="1"/>
  <c r="E26" i="5"/>
  <c r="F26" i="5" s="1"/>
  <c r="G26" i="5" s="1"/>
  <c r="H26" i="5" s="1"/>
  <c r="I26" i="5" s="1"/>
  <c r="J26" i="5" s="1"/>
  <c r="K26" i="5" s="1"/>
  <c r="L26" i="5" s="1"/>
  <c r="M26" i="5" s="1"/>
  <c r="N26" i="5" s="1"/>
  <c r="E25" i="5"/>
  <c r="F25" i="5" s="1"/>
  <c r="G25" i="5" s="1"/>
  <c r="H25" i="5" s="1"/>
  <c r="I25" i="5" s="1"/>
  <c r="J25" i="5" s="1"/>
  <c r="K25" i="5" s="1"/>
  <c r="L25" i="5" s="1"/>
  <c r="M25" i="5" s="1"/>
  <c r="N25" i="5" s="1"/>
  <c r="N42" i="5" s="1"/>
  <c r="D19" i="5"/>
  <c r="L28" i="5"/>
  <c r="N34" i="12"/>
  <c r="M34" i="12" s="1"/>
  <c r="N35" i="12"/>
  <c r="N42" i="12"/>
  <c r="N43" i="12"/>
  <c r="N37" i="12"/>
  <c r="N47" i="12"/>
  <c r="M47" i="12" s="1"/>
  <c r="N39" i="12"/>
  <c r="N41" i="12"/>
  <c r="N44" i="12"/>
  <c r="N33" i="12"/>
  <c r="M33" i="12" s="1"/>
  <c r="N36" i="12"/>
  <c r="N38" i="12"/>
  <c r="N45" i="12"/>
  <c r="N46" i="12"/>
  <c r="M46" i="12" s="1"/>
  <c r="E248" i="12"/>
  <c r="E270" i="12" s="1"/>
  <c r="B34" i="12"/>
  <c r="C34" i="12" s="1"/>
  <c r="B46" i="12"/>
  <c r="C46" i="12" s="1"/>
  <c r="B36" i="12"/>
  <c r="B45" i="12"/>
  <c r="M40" i="12"/>
  <c r="D248" i="12" s="1"/>
  <c r="D270" i="12" s="1"/>
  <c r="B33" i="12"/>
  <c r="C33" i="12" s="1"/>
  <c r="B39" i="12"/>
  <c r="B43" i="12"/>
  <c r="C251" i="12" s="1"/>
  <c r="B41" i="12"/>
  <c r="B37" i="12"/>
  <c r="B44" i="12"/>
  <c r="C252" i="12" s="1"/>
  <c r="B42" i="12"/>
  <c r="C250" i="12" s="1"/>
  <c r="B38" i="12"/>
  <c r="B35" i="12"/>
  <c r="B47" i="12"/>
  <c r="C47" i="12" s="1"/>
  <c r="C40" i="12"/>
  <c r="B248" i="12" s="1"/>
  <c r="B270" i="12" s="1"/>
  <c r="N119" i="12"/>
  <c r="B119" i="12"/>
  <c r="B21" i="4"/>
  <c r="B22" i="4" s="1"/>
  <c r="M18" i="5" l="1"/>
  <c r="F27" i="5"/>
  <c r="N43" i="5"/>
  <c r="M43" i="5" s="1"/>
  <c r="F24" i="5"/>
  <c r="M37" i="5"/>
  <c r="M42" i="5"/>
  <c r="M38" i="5"/>
  <c r="M28" i="5"/>
  <c r="E19" i="5"/>
  <c r="E251" i="12"/>
  <c r="E273" i="12" s="1"/>
  <c r="C39" i="12"/>
  <c r="B247" i="12" s="1"/>
  <c r="B269" i="12" s="1"/>
  <c r="C247" i="12"/>
  <c r="C242" i="12"/>
  <c r="C243" i="12"/>
  <c r="M42" i="12"/>
  <c r="D250" i="12" s="1"/>
  <c r="D272" i="12" s="1"/>
  <c r="E250" i="12"/>
  <c r="E272" i="12" s="1"/>
  <c r="C254" i="12"/>
  <c r="C253" i="12"/>
  <c r="C37" i="12"/>
  <c r="B245" i="12" s="1"/>
  <c r="B267" i="12" s="1"/>
  <c r="C245" i="12"/>
  <c r="N61" i="12"/>
  <c r="N75" i="12" s="1"/>
  <c r="N89" i="12" s="1"/>
  <c r="E247" i="12"/>
  <c r="E269" i="12" s="1"/>
  <c r="M36" i="12"/>
  <c r="D244" i="12" s="1"/>
  <c r="E244" i="12"/>
  <c r="E266" i="12" s="1"/>
  <c r="C38" i="12"/>
  <c r="B246" i="12" s="1"/>
  <c r="B268" i="12" s="1"/>
  <c r="C246" i="12"/>
  <c r="M35" i="12"/>
  <c r="E242" i="12"/>
  <c r="E264" i="12" s="1"/>
  <c r="E243" i="12"/>
  <c r="M44" i="12"/>
  <c r="D252" i="12" s="1"/>
  <c r="D274" i="12" s="1"/>
  <c r="E252" i="12"/>
  <c r="E274" i="12" s="1"/>
  <c r="C36" i="12"/>
  <c r="B244" i="12" s="1"/>
  <c r="B266" i="12" s="1"/>
  <c r="C244" i="12"/>
  <c r="C41" i="12"/>
  <c r="B249" i="12" s="1"/>
  <c r="C249" i="12"/>
  <c r="M38" i="12"/>
  <c r="D246" i="12" s="1"/>
  <c r="E246" i="12"/>
  <c r="E268" i="12" s="1"/>
  <c r="M41" i="12"/>
  <c r="D249" i="12" s="1"/>
  <c r="E249" i="12"/>
  <c r="E271" i="12" s="1"/>
  <c r="E253" i="12"/>
  <c r="E275" i="12" s="1"/>
  <c r="E254" i="12"/>
  <c r="E276" i="12" s="1"/>
  <c r="M37" i="12"/>
  <c r="D245" i="12" s="1"/>
  <c r="E245" i="12"/>
  <c r="E267" i="12" s="1"/>
  <c r="AA42" i="5"/>
  <c r="C35" i="12"/>
  <c r="B57" i="12"/>
  <c r="B71" i="12" s="1"/>
  <c r="B85" i="12" s="1"/>
  <c r="C42" i="12"/>
  <c r="M45" i="12"/>
  <c r="N67" i="12"/>
  <c r="N81" i="12" s="1"/>
  <c r="N95" i="12" s="1"/>
  <c r="N215" i="12" s="1"/>
  <c r="C45" i="12"/>
  <c r="B67" i="12"/>
  <c r="B81" i="12" s="1"/>
  <c r="B95" i="12" s="1"/>
  <c r="B215" i="12" s="1"/>
  <c r="M43" i="12"/>
  <c r="D251" i="12" s="1"/>
  <c r="D273" i="12" s="1"/>
  <c r="N65" i="12"/>
  <c r="N79" i="12" s="1"/>
  <c r="N93" i="12" s="1"/>
  <c r="C43" i="12"/>
  <c r="B251" i="12" s="1"/>
  <c r="B273" i="12" s="1"/>
  <c r="B65" i="12"/>
  <c r="B79" i="12" s="1"/>
  <c r="B93" i="12" s="1"/>
  <c r="C44" i="12"/>
  <c r="B66" i="12"/>
  <c r="B80" i="12" s="1"/>
  <c r="B94" i="12" s="1"/>
  <c r="B203" i="12" s="1"/>
  <c r="B25" i="11" s="1"/>
  <c r="N66" i="12"/>
  <c r="N80" i="12" s="1"/>
  <c r="N94" i="12" s="1"/>
  <c r="M39" i="12"/>
  <c r="D34" i="12"/>
  <c r="E34" i="12" s="1"/>
  <c r="F34" i="12" s="1"/>
  <c r="G34" i="12" s="1"/>
  <c r="H34" i="12" s="1"/>
  <c r="I34" i="12" s="1"/>
  <c r="J34" i="12" s="1"/>
  <c r="K34" i="12" s="1"/>
  <c r="L34" i="12" s="1"/>
  <c r="D33" i="12"/>
  <c r="E33" i="12" s="1"/>
  <c r="F33" i="12" s="1"/>
  <c r="G33" i="12" s="1"/>
  <c r="H33" i="12" s="1"/>
  <c r="I33" i="12" s="1"/>
  <c r="J33" i="12" s="1"/>
  <c r="K33" i="12" s="1"/>
  <c r="L33" i="12" s="1"/>
  <c r="D40" i="12"/>
  <c r="E40" i="12" s="1"/>
  <c r="F40" i="12" s="1"/>
  <c r="G40" i="12" s="1"/>
  <c r="H40" i="12" s="1"/>
  <c r="I40" i="12" s="1"/>
  <c r="J40" i="12" s="1"/>
  <c r="K40" i="12" s="1"/>
  <c r="L40" i="12" s="1"/>
  <c r="B61" i="12"/>
  <c r="D47" i="12"/>
  <c r="E47" i="12" s="1"/>
  <c r="F47" i="12" s="1"/>
  <c r="G47" i="12" s="1"/>
  <c r="H47" i="12" s="1"/>
  <c r="I47" i="12" s="1"/>
  <c r="J47" i="12" s="1"/>
  <c r="K47" i="12" s="1"/>
  <c r="L47" i="12" s="1"/>
  <c r="D46" i="12"/>
  <c r="E46" i="12" s="1"/>
  <c r="F46" i="12" s="1"/>
  <c r="G46" i="12" s="1"/>
  <c r="H46" i="12" s="1"/>
  <c r="I46" i="12" s="1"/>
  <c r="J46" i="12" s="1"/>
  <c r="K46" i="12" s="1"/>
  <c r="L46" i="12" s="1"/>
  <c r="N65" i="5"/>
  <c r="N78" i="5" s="1"/>
  <c r="N91" i="5" s="1"/>
  <c r="N59" i="12"/>
  <c r="N73" i="12" s="1"/>
  <c r="F123" i="12"/>
  <c r="N57" i="5"/>
  <c r="N70" i="5" s="1"/>
  <c r="N83" i="5" s="1"/>
  <c r="N57" i="12"/>
  <c r="N71" i="12" s="1"/>
  <c r="N63" i="12"/>
  <c r="N77" i="12" s="1"/>
  <c r="N91" i="12" s="1"/>
  <c r="B64" i="12"/>
  <c r="N58" i="12"/>
  <c r="N72" i="12" s="1"/>
  <c r="N86" i="12" s="1"/>
  <c r="B62" i="12"/>
  <c r="N60" i="12"/>
  <c r="N74" i="12" s="1"/>
  <c r="N88" i="12" s="1"/>
  <c r="B58" i="12"/>
  <c r="B72" i="12" s="1"/>
  <c r="B86" i="12" s="1"/>
  <c r="N64" i="12"/>
  <c r="N78" i="12" s="1"/>
  <c r="N92" i="12" s="1"/>
  <c r="N62" i="12"/>
  <c r="B63" i="12"/>
  <c r="B77" i="12" s="1"/>
  <c r="B91" i="12" s="1"/>
  <c r="B59" i="12"/>
  <c r="B73" i="12" s="1"/>
  <c r="B87" i="12" s="1"/>
  <c r="B60" i="12"/>
  <c r="B74" i="12" s="1"/>
  <c r="B88" i="12" s="1"/>
  <c r="D38" i="5" l="1"/>
  <c r="E38" i="5" s="1"/>
  <c r="H33" i="10"/>
  <c r="H52" i="10" s="1"/>
  <c r="D42" i="5"/>
  <c r="E42" i="5" s="1"/>
  <c r="H35" i="10"/>
  <c r="H60" i="10" s="1"/>
  <c r="D37" i="5"/>
  <c r="E37" i="5" s="1"/>
  <c r="H31" i="10"/>
  <c r="H50" i="10" s="1"/>
  <c r="D35" i="12"/>
  <c r="E35" i="12" s="1"/>
  <c r="F35" i="12" s="1"/>
  <c r="G35" i="12" s="1"/>
  <c r="H35" i="12" s="1"/>
  <c r="I35" i="12" s="1"/>
  <c r="J35" i="12" s="1"/>
  <c r="K35" i="12" s="1"/>
  <c r="L35" i="12" s="1"/>
  <c r="D43" i="5"/>
  <c r="E43" i="5" s="1"/>
  <c r="H37" i="10"/>
  <c r="H62" i="10" s="1"/>
  <c r="N18" i="5"/>
  <c r="C61" i="12"/>
  <c r="M66" i="12"/>
  <c r="M80" i="12" s="1"/>
  <c r="M94" i="12" s="1"/>
  <c r="G27" i="5"/>
  <c r="G24" i="5"/>
  <c r="F19" i="5"/>
  <c r="N28" i="5"/>
  <c r="N61" i="5"/>
  <c r="N74" i="5" s="1"/>
  <c r="B211" i="12"/>
  <c r="B187" i="12"/>
  <c r="B9" i="11" s="1"/>
  <c r="N58" i="5"/>
  <c r="N71" i="5" s="1"/>
  <c r="D271" i="12"/>
  <c r="B271" i="12"/>
  <c r="B254" i="12"/>
  <c r="B276" i="12" s="1"/>
  <c r="B253" i="12"/>
  <c r="B275" i="12" s="1"/>
  <c r="D38" i="12"/>
  <c r="E38" i="12" s="1"/>
  <c r="F38" i="12" s="1"/>
  <c r="G38" i="12" s="1"/>
  <c r="H38" i="12" s="1"/>
  <c r="I38" i="12" s="1"/>
  <c r="J38" i="12" s="1"/>
  <c r="K38" i="12" s="1"/>
  <c r="L38" i="12" s="1"/>
  <c r="C105" i="12"/>
  <c r="B243" i="12"/>
  <c r="B265" i="12" s="1"/>
  <c r="B242" i="12"/>
  <c r="B264" i="12" s="1"/>
  <c r="C114" i="12"/>
  <c r="B252" i="12"/>
  <c r="B274" i="12" s="1"/>
  <c r="D37" i="12"/>
  <c r="E37" i="12" s="1"/>
  <c r="F37" i="12" s="1"/>
  <c r="G37" i="12" s="1"/>
  <c r="H37" i="12" s="1"/>
  <c r="I37" i="12" s="1"/>
  <c r="J37" i="12" s="1"/>
  <c r="K37" i="12" s="1"/>
  <c r="L37" i="12" s="1"/>
  <c r="D253" i="12"/>
  <c r="D275" i="12" s="1"/>
  <c r="D254" i="12"/>
  <c r="D276" i="12" s="1"/>
  <c r="D41" i="12"/>
  <c r="E41" i="12" s="1"/>
  <c r="F41" i="12" s="1"/>
  <c r="G41" i="12" s="1"/>
  <c r="H41" i="12" s="1"/>
  <c r="I41" i="12" s="1"/>
  <c r="J41" i="12" s="1"/>
  <c r="K41" i="12" s="1"/>
  <c r="L41" i="12" s="1"/>
  <c r="D42" i="12"/>
  <c r="E42" i="12" s="1"/>
  <c r="B250" i="12"/>
  <c r="D39" i="12"/>
  <c r="E39" i="12" s="1"/>
  <c r="F39" i="12" s="1"/>
  <c r="G39" i="12" s="1"/>
  <c r="H39" i="12" s="1"/>
  <c r="I39" i="12" s="1"/>
  <c r="J39" i="12" s="1"/>
  <c r="K39" i="12" s="1"/>
  <c r="L39" i="12" s="1"/>
  <c r="D247" i="12"/>
  <c r="D269" i="12" s="1"/>
  <c r="D36" i="12"/>
  <c r="E36" i="12" s="1"/>
  <c r="F36" i="12" s="1"/>
  <c r="G36" i="12" s="1"/>
  <c r="H36" i="12" s="1"/>
  <c r="I36" i="12" s="1"/>
  <c r="J36" i="12" s="1"/>
  <c r="K36" i="12" s="1"/>
  <c r="L36" i="12" s="1"/>
  <c r="D242" i="12"/>
  <c r="D264" i="12" s="1"/>
  <c r="D243" i="12"/>
  <c r="C115" i="12"/>
  <c r="N76" i="12"/>
  <c r="N90" i="12" s="1"/>
  <c r="N214" i="12"/>
  <c r="B76" i="12"/>
  <c r="B90" i="12" s="1"/>
  <c r="B214" i="12"/>
  <c r="N201" i="12"/>
  <c r="N23" i="11" s="1"/>
  <c r="N202" i="12"/>
  <c r="N24" i="11" s="1"/>
  <c r="N200" i="12"/>
  <c r="N22" i="11" s="1"/>
  <c r="N199" i="12"/>
  <c r="N21" i="11" s="1"/>
  <c r="N205" i="12"/>
  <c r="N27" i="11" s="1"/>
  <c r="N206" i="12"/>
  <c r="N28" i="11" s="1"/>
  <c r="B189" i="12"/>
  <c r="B11" i="11" s="1"/>
  <c r="B190" i="12"/>
  <c r="B12" i="11" s="1"/>
  <c r="B188" i="12"/>
  <c r="B10" i="11" s="1"/>
  <c r="N193" i="12"/>
  <c r="N15" i="11" s="1"/>
  <c r="N194" i="12"/>
  <c r="N16" i="11" s="1"/>
  <c r="B193" i="12"/>
  <c r="B15" i="11" s="1"/>
  <c r="B194" i="12"/>
  <c r="B16" i="11" s="1"/>
  <c r="B201" i="12"/>
  <c r="B23" i="11" s="1"/>
  <c r="B202" i="12"/>
  <c r="B24" i="11" s="1"/>
  <c r="B197" i="12"/>
  <c r="B19" i="11" s="1"/>
  <c r="B198" i="12"/>
  <c r="B20" i="11" s="1"/>
  <c r="N196" i="12"/>
  <c r="N18" i="11" s="1"/>
  <c r="N195" i="12"/>
  <c r="N17" i="11" s="1"/>
  <c r="N203" i="12"/>
  <c r="N25" i="11" s="1"/>
  <c r="N204" i="12"/>
  <c r="N26" i="11" s="1"/>
  <c r="N189" i="12"/>
  <c r="N11" i="11" s="1"/>
  <c r="N190" i="12"/>
  <c r="N12" i="11" s="1"/>
  <c r="M61" i="12"/>
  <c r="B192" i="12"/>
  <c r="B14" i="11" s="1"/>
  <c r="B191" i="12"/>
  <c r="B13" i="11" s="1"/>
  <c r="N197" i="12"/>
  <c r="N19" i="11" s="1"/>
  <c r="N198" i="12"/>
  <c r="N20" i="11" s="1"/>
  <c r="B204" i="12"/>
  <c r="B26" i="11" s="1"/>
  <c r="B205" i="12"/>
  <c r="B27" i="11" s="1"/>
  <c r="B206" i="12"/>
  <c r="B28" i="11" s="1"/>
  <c r="N63" i="5"/>
  <c r="N76" i="5" s="1"/>
  <c r="N89" i="5" s="1"/>
  <c r="M61" i="5"/>
  <c r="M74" i="5" s="1"/>
  <c r="M114" i="12"/>
  <c r="D43" i="12"/>
  <c r="E43" i="12" s="1"/>
  <c r="C113" i="12"/>
  <c r="M115" i="12"/>
  <c r="D44" i="12"/>
  <c r="E44" i="12" s="1"/>
  <c r="D45" i="12"/>
  <c r="E45" i="12" s="1"/>
  <c r="M109" i="12"/>
  <c r="M137" i="12" s="1"/>
  <c r="M157" i="12" s="1"/>
  <c r="M171" i="12" s="1"/>
  <c r="M113" i="12"/>
  <c r="M105" i="12"/>
  <c r="M133" i="12" s="1"/>
  <c r="N87" i="12"/>
  <c r="C109" i="12"/>
  <c r="C123" i="12" s="1"/>
  <c r="C41" i="11" s="1"/>
  <c r="Y39" i="12"/>
  <c r="C66" i="12"/>
  <c r="C80" i="12" s="1"/>
  <c r="C94" i="12" s="1"/>
  <c r="M67" i="12"/>
  <c r="M81" i="12" s="1"/>
  <c r="M95" i="12" s="1"/>
  <c r="B78" i="12"/>
  <c r="B92" i="12" s="1"/>
  <c r="N85" i="12"/>
  <c r="M65" i="12"/>
  <c r="M79" i="12" s="1"/>
  <c r="M93" i="12" s="1"/>
  <c r="C65" i="12"/>
  <c r="C79" i="12" s="1"/>
  <c r="C93" i="12" s="1"/>
  <c r="C67" i="12"/>
  <c r="C81" i="12" s="1"/>
  <c r="C95" i="12" s="1"/>
  <c r="B75" i="12"/>
  <c r="B89" i="12" s="1"/>
  <c r="N62" i="5"/>
  <c r="M65" i="5"/>
  <c r="M78" i="5" s="1"/>
  <c r="M91" i="5" s="1"/>
  <c r="D266" i="12"/>
  <c r="D268" i="12"/>
  <c r="M59" i="12"/>
  <c r="M73" i="12" s="1"/>
  <c r="M87" i="12" s="1"/>
  <c r="M57" i="12"/>
  <c r="M71" i="12" s="1"/>
  <c r="M85" i="12" s="1"/>
  <c r="C57" i="12"/>
  <c r="C71" i="12" s="1"/>
  <c r="C85" i="12" s="1"/>
  <c r="M57" i="5"/>
  <c r="M70" i="5" s="1"/>
  <c r="F41" i="11"/>
  <c r="F40" i="11"/>
  <c r="M107" i="12"/>
  <c r="E265" i="12"/>
  <c r="F120" i="12"/>
  <c r="F124" i="12"/>
  <c r="E137" i="12"/>
  <c r="E157" i="12" s="1"/>
  <c r="E171" i="12" s="1"/>
  <c r="E123" i="12"/>
  <c r="E40" i="11" s="1"/>
  <c r="C108" i="12"/>
  <c r="E121" i="12"/>
  <c r="M111" i="12"/>
  <c r="C112" i="12"/>
  <c r="C106" i="12"/>
  <c r="C110" i="12"/>
  <c r="C111" i="12"/>
  <c r="M112" i="12"/>
  <c r="M110" i="12"/>
  <c r="M106" i="12"/>
  <c r="C107" i="12"/>
  <c r="M108" i="12"/>
  <c r="F125" i="12"/>
  <c r="C58" i="12"/>
  <c r="C72" i="12" s="1"/>
  <c r="C86" i="12" s="1"/>
  <c r="C59" i="12"/>
  <c r="C73" i="12" s="1"/>
  <c r="C87" i="12" s="1"/>
  <c r="M60" i="12"/>
  <c r="M74" i="12" s="1"/>
  <c r="M88" i="12" s="1"/>
  <c r="M58" i="12"/>
  <c r="M72" i="12" s="1"/>
  <c r="M86" i="12" s="1"/>
  <c r="C64" i="12"/>
  <c r="C78" i="12" s="1"/>
  <c r="C92" i="12" s="1"/>
  <c r="C63" i="12"/>
  <c r="C77" i="12" s="1"/>
  <c r="C91" i="12" s="1"/>
  <c r="M63" i="12"/>
  <c r="M77" i="12" s="1"/>
  <c r="M91" i="12" s="1"/>
  <c r="F137" i="12"/>
  <c r="F157" i="12" s="1"/>
  <c r="G123" i="12"/>
  <c r="M62" i="12"/>
  <c r="M64" i="12"/>
  <c r="M78" i="12" s="1"/>
  <c r="M92" i="12" s="1"/>
  <c r="C62" i="12"/>
  <c r="C60" i="12"/>
  <c r="C74" i="12" s="1"/>
  <c r="C88" i="12" s="1"/>
  <c r="F122" i="12"/>
  <c r="F121" i="12"/>
  <c r="C75" i="12"/>
  <c r="C89" i="12" s="1"/>
  <c r="F43" i="5" l="1"/>
  <c r="G43" i="5" s="1"/>
  <c r="H43" i="5" s="1"/>
  <c r="F37" i="5"/>
  <c r="G37" i="5" s="1"/>
  <c r="H37" i="5" s="1"/>
  <c r="E31" i="10"/>
  <c r="E50" i="10" s="1"/>
  <c r="F42" i="5"/>
  <c r="G42" i="5" s="1"/>
  <c r="H42" i="5" s="1"/>
  <c r="E35" i="10"/>
  <c r="E60" i="10" s="1"/>
  <c r="N35" i="5"/>
  <c r="M35" i="5" s="1"/>
  <c r="F38" i="5"/>
  <c r="G38" i="5" s="1"/>
  <c r="H38" i="5" s="1"/>
  <c r="N190" i="5"/>
  <c r="H27" i="5"/>
  <c r="N182" i="5"/>
  <c r="N181" i="5"/>
  <c r="N84" i="5"/>
  <c r="M83" i="5"/>
  <c r="N176" i="5"/>
  <c r="N175" i="5"/>
  <c r="H24" i="5"/>
  <c r="G19" i="5"/>
  <c r="N211" i="12"/>
  <c r="N187" i="12"/>
  <c r="N9" i="11" s="1"/>
  <c r="F36" i="11"/>
  <c r="F37" i="11"/>
  <c r="E36" i="11"/>
  <c r="E37" i="11"/>
  <c r="M63" i="5"/>
  <c r="M76" i="5" s="1"/>
  <c r="C129" i="12"/>
  <c r="C50" i="11" s="1"/>
  <c r="M135" i="12"/>
  <c r="M155" i="12" s="1"/>
  <c r="M169" i="12" s="1"/>
  <c r="C142" i="12"/>
  <c r="C162" i="12" s="1"/>
  <c r="C176" i="12" s="1"/>
  <c r="N75" i="5"/>
  <c r="N88" i="5" s="1"/>
  <c r="M62" i="5"/>
  <c r="B272" i="12"/>
  <c r="C128" i="12"/>
  <c r="C49" i="11" s="1"/>
  <c r="P39" i="12"/>
  <c r="D61" i="12"/>
  <c r="D75" i="12" s="1"/>
  <c r="D89" i="12" s="1"/>
  <c r="C143" i="12"/>
  <c r="C163" i="12" s="1"/>
  <c r="C177" i="12" s="1"/>
  <c r="D65" i="12"/>
  <c r="D79" i="12" s="1"/>
  <c r="D93" i="12" s="1"/>
  <c r="D202" i="12" s="1"/>
  <c r="D24" i="11" s="1"/>
  <c r="D76" i="11" s="1"/>
  <c r="D99" i="11" s="1"/>
  <c r="D67" i="12"/>
  <c r="D81" i="12" s="1"/>
  <c r="D95" i="12" s="1"/>
  <c r="D215" i="12" s="1"/>
  <c r="B212" i="12"/>
  <c r="B213" i="12"/>
  <c r="C76" i="12"/>
  <c r="C90" i="12" s="1"/>
  <c r="N213" i="12"/>
  <c r="N212" i="12"/>
  <c r="M76" i="12"/>
  <c r="M90" i="12" s="1"/>
  <c r="B196" i="12"/>
  <c r="B18" i="11" s="1"/>
  <c r="B195" i="12"/>
  <c r="B17" i="11" s="1"/>
  <c r="N192" i="12"/>
  <c r="N14" i="11" s="1"/>
  <c r="N191" i="12"/>
  <c r="N13" i="11" s="1"/>
  <c r="N188" i="12"/>
  <c r="N10" i="11" s="1"/>
  <c r="M75" i="12"/>
  <c r="M89" i="12" s="1"/>
  <c r="B200" i="12"/>
  <c r="B22" i="11" s="1"/>
  <c r="B199" i="12"/>
  <c r="B21" i="11" s="1"/>
  <c r="M58" i="5"/>
  <c r="M71" i="5" s="1"/>
  <c r="M123" i="12"/>
  <c r="M41" i="11" s="1"/>
  <c r="M143" i="12"/>
  <c r="M163" i="12" s="1"/>
  <c r="M177" i="12" s="1"/>
  <c r="M129" i="12"/>
  <c r="M50" i="11" s="1"/>
  <c r="D66" i="12"/>
  <c r="D80" i="12" s="1"/>
  <c r="D94" i="12" s="1"/>
  <c r="M127" i="12"/>
  <c r="M47" i="11" s="1"/>
  <c r="M141" i="12"/>
  <c r="C126" i="12"/>
  <c r="C45" i="11" s="1"/>
  <c r="C140" i="12"/>
  <c r="C160" i="12" s="1"/>
  <c r="C174" i="12" s="1"/>
  <c r="M140" i="12"/>
  <c r="M160" i="12" s="1"/>
  <c r="M174" i="12" s="1"/>
  <c r="M126" i="12"/>
  <c r="M45" i="11" s="1"/>
  <c r="C141" i="12"/>
  <c r="C161" i="12" s="1"/>
  <c r="C175" i="12" s="1"/>
  <c r="C127" i="12"/>
  <c r="C46" i="11" s="1"/>
  <c r="M142" i="12"/>
  <c r="M128" i="12"/>
  <c r="M48" i="11" s="1"/>
  <c r="C137" i="12"/>
  <c r="C157" i="12" s="1"/>
  <c r="F42" i="12"/>
  <c r="F64" i="12" s="1"/>
  <c r="F44" i="12"/>
  <c r="E66" i="12"/>
  <c r="E80" i="12" s="1"/>
  <c r="E94" i="12" s="1"/>
  <c r="F43" i="12"/>
  <c r="E65" i="12"/>
  <c r="E79" i="12" s="1"/>
  <c r="E93" i="12" s="1"/>
  <c r="F45" i="12"/>
  <c r="E67" i="12"/>
  <c r="E81" i="12" s="1"/>
  <c r="E95" i="12" s="1"/>
  <c r="E215" i="12" s="1"/>
  <c r="D265" i="12"/>
  <c r="F171" i="12"/>
  <c r="Q39" i="12"/>
  <c r="E61" i="12"/>
  <c r="D267" i="12"/>
  <c r="B23" i="13"/>
  <c r="B22" i="13"/>
  <c r="M119" i="12"/>
  <c r="M32" i="11" s="1"/>
  <c r="E57" i="12"/>
  <c r="E71" i="12" s="1"/>
  <c r="E85" i="12" s="1"/>
  <c r="E59" i="12"/>
  <c r="E73" i="12" s="1"/>
  <c r="E87" i="12" s="1"/>
  <c r="D63" i="12"/>
  <c r="D77" i="12" s="1"/>
  <c r="D59" i="12"/>
  <c r="D73" i="12" s="1"/>
  <c r="D87" i="12" s="1"/>
  <c r="C40" i="11"/>
  <c r="C122" i="12"/>
  <c r="C39" i="11" s="1"/>
  <c r="F39" i="11"/>
  <c r="F38" i="11"/>
  <c r="G41" i="11"/>
  <c r="G40" i="11"/>
  <c r="C119" i="12"/>
  <c r="C32" i="11" s="1"/>
  <c r="M125" i="12"/>
  <c r="E41" i="11"/>
  <c r="F42" i="11"/>
  <c r="F43" i="11"/>
  <c r="D57" i="12"/>
  <c r="D71" i="12" s="1"/>
  <c r="F34" i="11"/>
  <c r="F35" i="11"/>
  <c r="M121" i="12"/>
  <c r="M36" i="11" s="1"/>
  <c r="C124" i="12"/>
  <c r="C42" i="11" s="1"/>
  <c r="C133" i="12"/>
  <c r="C153" i="12" s="1"/>
  <c r="E62" i="12"/>
  <c r="E64" i="12"/>
  <c r="E78" i="12" s="1"/>
  <c r="E92" i="12" s="1"/>
  <c r="D62" i="12"/>
  <c r="D60" i="12"/>
  <c r="D74" i="12" s="1"/>
  <c r="D88" i="12" s="1"/>
  <c r="D64" i="12"/>
  <c r="D78" i="12" s="1"/>
  <c r="D92" i="12" s="1"/>
  <c r="E63" i="12"/>
  <c r="E77" i="12" s="1"/>
  <c r="E91" i="12" s="1"/>
  <c r="E60" i="12"/>
  <c r="E74" i="12" s="1"/>
  <c r="E88" i="12" s="1"/>
  <c r="D58" i="12"/>
  <c r="D72" i="12" s="1"/>
  <c r="D86" i="12" s="1"/>
  <c r="E58" i="12"/>
  <c r="E72" i="12" s="1"/>
  <c r="E86" i="12" s="1"/>
  <c r="C138" i="12"/>
  <c r="C158" i="12" s="1"/>
  <c r="M153" i="12"/>
  <c r="C136" i="12"/>
  <c r="E133" i="12"/>
  <c r="E119" i="12"/>
  <c r="C134" i="12"/>
  <c r="C120" i="12"/>
  <c r="C34" i="11" s="1"/>
  <c r="M138" i="12"/>
  <c r="M158" i="12" s="1"/>
  <c r="M124" i="12"/>
  <c r="M42" i="11" s="1"/>
  <c r="M134" i="12"/>
  <c r="M154" i="12" s="1"/>
  <c r="M168" i="12" s="1"/>
  <c r="M120" i="12"/>
  <c r="M34" i="11" s="1"/>
  <c r="M139" i="12"/>
  <c r="M159" i="12" s="1"/>
  <c r="C135" i="12"/>
  <c r="C121" i="12"/>
  <c r="C36" i="11" s="1"/>
  <c r="M136" i="12"/>
  <c r="M122" i="12"/>
  <c r="M39" i="11" s="1"/>
  <c r="C139" i="12"/>
  <c r="C159" i="12" s="1"/>
  <c r="C125" i="12"/>
  <c r="E136" i="12"/>
  <c r="E122" i="12"/>
  <c r="E139" i="12"/>
  <c r="E159" i="12" s="1"/>
  <c r="E125" i="12"/>
  <c r="E138" i="12"/>
  <c r="E124" i="12"/>
  <c r="E134" i="12"/>
  <c r="E120" i="12"/>
  <c r="E135" i="12"/>
  <c r="F57" i="12"/>
  <c r="F71" i="12" s="1"/>
  <c r="F85" i="12" s="1"/>
  <c r="F58" i="12"/>
  <c r="F72" i="12" s="1"/>
  <c r="F86" i="12" s="1"/>
  <c r="F134" i="12"/>
  <c r="G120" i="12"/>
  <c r="F60" i="12"/>
  <c r="F74" i="12" s="1"/>
  <c r="F88" i="12" s="1"/>
  <c r="F136" i="12"/>
  <c r="G122" i="12"/>
  <c r="G125" i="12"/>
  <c r="F63" i="12"/>
  <c r="F77" i="12" s="1"/>
  <c r="F91" i="12" s="1"/>
  <c r="F139" i="12"/>
  <c r="F159" i="12" s="1"/>
  <c r="G137" i="12"/>
  <c r="G157" i="12" s="1"/>
  <c r="G171" i="12" s="1"/>
  <c r="H123" i="12"/>
  <c r="F62" i="12"/>
  <c r="F138" i="12"/>
  <c r="F158" i="12" s="1"/>
  <c r="G124" i="12"/>
  <c r="G121" i="12"/>
  <c r="F59" i="12"/>
  <c r="F73" i="12" s="1"/>
  <c r="F87" i="12" s="1"/>
  <c r="F135" i="12"/>
  <c r="H10" i="10" l="1"/>
  <c r="H46" i="10" s="1"/>
  <c r="D35" i="5"/>
  <c r="E35" i="5" s="1"/>
  <c r="I42" i="5"/>
  <c r="J42" i="5" s="1"/>
  <c r="F35" i="10"/>
  <c r="F60" i="10" s="1"/>
  <c r="I37" i="5"/>
  <c r="J37" i="5" s="1"/>
  <c r="F31" i="10"/>
  <c r="F50" i="10" s="1"/>
  <c r="E33" i="10"/>
  <c r="E52" i="10" s="1"/>
  <c r="E37" i="10"/>
  <c r="E62" i="10" s="1"/>
  <c r="I38" i="5"/>
  <c r="J38" i="5" s="1"/>
  <c r="F33" i="10"/>
  <c r="F52" i="10" s="1"/>
  <c r="I43" i="5"/>
  <c r="J43" i="5" s="1"/>
  <c r="F37" i="10"/>
  <c r="F62" i="10" s="1"/>
  <c r="N191" i="5"/>
  <c r="N193" i="5"/>
  <c r="F236" i="5"/>
  <c r="H51" i="10" s="1"/>
  <c r="N180" i="5"/>
  <c r="N179" i="5"/>
  <c r="I27" i="5"/>
  <c r="N178" i="5"/>
  <c r="N177" i="5"/>
  <c r="M89" i="5"/>
  <c r="M84" i="5"/>
  <c r="I24" i="5"/>
  <c r="H19" i="5"/>
  <c r="G36" i="11"/>
  <c r="G37" i="11"/>
  <c r="M49" i="11"/>
  <c r="C47" i="11"/>
  <c r="M37" i="11"/>
  <c r="C44" i="11"/>
  <c r="C37" i="11"/>
  <c r="C48" i="11"/>
  <c r="C51" i="11"/>
  <c r="M44" i="11"/>
  <c r="C203" i="12"/>
  <c r="C25" i="11" s="1"/>
  <c r="M51" i="11"/>
  <c r="M46" i="11"/>
  <c r="C204" i="12"/>
  <c r="O21" i="10" s="1"/>
  <c r="M75" i="5"/>
  <c r="D201" i="12"/>
  <c r="D23" i="11" s="1"/>
  <c r="D75" i="11" s="1"/>
  <c r="D98" i="11" s="1"/>
  <c r="C215" i="12"/>
  <c r="C205" i="12"/>
  <c r="M205" i="12"/>
  <c r="C206" i="12"/>
  <c r="M40" i="11"/>
  <c r="D206" i="12"/>
  <c r="C201" i="12"/>
  <c r="C23" i="11" s="1"/>
  <c r="C75" i="11" s="1"/>
  <c r="C98" i="11" s="1"/>
  <c r="C202" i="12"/>
  <c r="C24" i="11" s="1"/>
  <c r="M215" i="12"/>
  <c r="E76" i="12"/>
  <c r="E90" i="12" s="1"/>
  <c r="M206" i="12"/>
  <c r="D76" i="12"/>
  <c r="D90" i="12" s="1"/>
  <c r="D214" i="12"/>
  <c r="F76" i="12"/>
  <c r="F90" i="12" s="1"/>
  <c r="D205" i="12"/>
  <c r="E204" i="12"/>
  <c r="E203" i="12"/>
  <c r="D195" i="12"/>
  <c r="D17" i="11" s="1"/>
  <c r="D196" i="12"/>
  <c r="D18" i="11" s="1"/>
  <c r="D199" i="12"/>
  <c r="D21" i="11" s="1"/>
  <c r="D200" i="12"/>
  <c r="D22" i="11" s="1"/>
  <c r="D191" i="12"/>
  <c r="D13" i="11" s="1"/>
  <c r="D192" i="12"/>
  <c r="D14" i="11" s="1"/>
  <c r="E202" i="12"/>
  <c r="E201" i="12"/>
  <c r="C171" i="12"/>
  <c r="C195" i="12" s="1"/>
  <c r="C17" i="11" s="1"/>
  <c r="D203" i="12"/>
  <c r="D204" i="12"/>
  <c r="M191" i="12"/>
  <c r="M13" i="11" s="1"/>
  <c r="M190" i="12"/>
  <c r="M12" i="11" s="1"/>
  <c r="M196" i="12"/>
  <c r="M18" i="11" s="1"/>
  <c r="M195" i="12"/>
  <c r="M17" i="11" s="1"/>
  <c r="E206" i="12"/>
  <c r="E205" i="12"/>
  <c r="D194" i="12"/>
  <c r="D16" i="11" s="1"/>
  <c r="D193" i="12"/>
  <c r="D15" i="11" s="1"/>
  <c r="E199" i="12"/>
  <c r="E21" i="11" s="1"/>
  <c r="E200" i="12"/>
  <c r="E22" i="11" s="1"/>
  <c r="M192" i="12"/>
  <c r="M14" i="11" s="1"/>
  <c r="D190" i="12"/>
  <c r="D12" i="11" s="1"/>
  <c r="D189" i="12"/>
  <c r="D11" i="11" s="1"/>
  <c r="C199" i="12"/>
  <c r="C21" i="11" s="1"/>
  <c r="M199" i="12"/>
  <c r="M21" i="11" s="1"/>
  <c r="M162" i="12"/>
  <c r="M176" i="12" s="1"/>
  <c r="M189" i="12"/>
  <c r="C200" i="12"/>
  <c r="M200" i="12"/>
  <c r="M22" i="11" s="1"/>
  <c r="E158" i="12"/>
  <c r="E172" i="12" s="1"/>
  <c r="M161" i="12"/>
  <c r="M175" i="12" s="1"/>
  <c r="D91" i="12"/>
  <c r="G45" i="12"/>
  <c r="F67" i="12"/>
  <c r="F81" i="12" s="1"/>
  <c r="F95" i="12" s="1"/>
  <c r="F215" i="12" s="1"/>
  <c r="G42" i="12"/>
  <c r="G64" i="12" s="1"/>
  <c r="F78" i="12"/>
  <c r="F92" i="12" s="1"/>
  <c r="D85" i="12"/>
  <c r="G44" i="12"/>
  <c r="F66" i="12"/>
  <c r="F80" i="12" s="1"/>
  <c r="F94" i="12" s="1"/>
  <c r="G43" i="12"/>
  <c r="F65" i="12"/>
  <c r="F79" i="12" s="1"/>
  <c r="F93" i="12" s="1"/>
  <c r="E75" i="12"/>
  <c r="E89" i="12" s="1"/>
  <c r="R39" i="12"/>
  <c r="L219" i="12" s="1"/>
  <c r="F61" i="12"/>
  <c r="M33" i="11"/>
  <c r="M35" i="11"/>
  <c r="C43" i="11"/>
  <c r="C33" i="11"/>
  <c r="M43" i="11"/>
  <c r="M38" i="11"/>
  <c r="E38" i="11"/>
  <c r="E39" i="11"/>
  <c r="G34" i="11"/>
  <c r="G35" i="11"/>
  <c r="C38" i="11"/>
  <c r="E43" i="11"/>
  <c r="E42" i="11"/>
  <c r="C35" i="11"/>
  <c r="G39" i="11"/>
  <c r="G38" i="11"/>
  <c r="E32" i="11"/>
  <c r="E33" i="11"/>
  <c r="H41" i="11"/>
  <c r="H40" i="11"/>
  <c r="G42" i="11"/>
  <c r="G43" i="11"/>
  <c r="E35" i="11"/>
  <c r="E34" i="11"/>
  <c r="C167" i="12"/>
  <c r="C188" i="12" s="1"/>
  <c r="C10" i="11" s="1"/>
  <c r="C172" i="12"/>
  <c r="C214" i="12" s="1"/>
  <c r="C173" i="12"/>
  <c r="C197" i="12" s="1"/>
  <c r="C19" i="11" s="1"/>
  <c r="E155" i="12"/>
  <c r="E169" i="12" s="1"/>
  <c r="M156" i="12"/>
  <c r="E153" i="12"/>
  <c r="C154" i="12"/>
  <c r="M167" i="12"/>
  <c r="M188" i="12" s="1"/>
  <c r="M10" i="11" s="1"/>
  <c r="M173" i="12"/>
  <c r="M198" i="12" s="1"/>
  <c r="M20" i="11" s="1"/>
  <c r="E156" i="12"/>
  <c r="M172" i="12"/>
  <c r="M214" i="12" s="1"/>
  <c r="C156" i="12"/>
  <c r="C170" i="12" s="1"/>
  <c r="E154" i="12"/>
  <c r="E168" i="12" s="1"/>
  <c r="E173" i="12"/>
  <c r="E198" i="12" s="1"/>
  <c r="E20" i="11" s="1"/>
  <c r="C155" i="12"/>
  <c r="F133" i="12"/>
  <c r="F119" i="12"/>
  <c r="F156" i="12"/>
  <c r="F170" i="12" s="1"/>
  <c r="F172" i="12"/>
  <c r="F214" i="12" s="1"/>
  <c r="F155" i="12"/>
  <c r="F169" i="12" s="1"/>
  <c r="F154" i="12"/>
  <c r="F168" i="12" s="1"/>
  <c r="F173" i="12"/>
  <c r="F198" i="12" s="1"/>
  <c r="F20" i="11" s="1"/>
  <c r="G57" i="12"/>
  <c r="G71" i="12" s="1"/>
  <c r="G85" i="12" s="1"/>
  <c r="G62" i="12"/>
  <c r="H124" i="12"/>
  <c r="G138" i="12"/>
  <c r="G158" i="12" s="1"/>
  <c r="G135" i="12"/>
  <c r="G59" i="12"/>
  <c r="G73" i="12" s="1"/>
  <c r="G87" i="12" s="1"/>
  <c r="H121" i="12"/>
  <c r="G58" i="12"/>
  <c r="G72" i="12" s="1"/>
  <c r="G86" i="12" s="1"/>
  <c r="H120" i="12"/>
  <c r="G134" i="12"/>
  <c r="H137" i="12"/>
  <c r="H157" i="12" s="1"/>
  <c r="H171" i="12" s="1"/>
  <c r="I123" i="12"/>
  <c r="G139" i="12"/>
  <c r="G159" i="12" s="1"/>
  <c r="G63" i="12"/>
  <c r="G77" i="12" s="1"/>
  <c r="G91" i="12" s="1"/>
  <c r="H125" i="12"/>
  <c r="G60" i="12"/>
  <c r="G74" i="12" s="1"/>
  <c r="G88" i="12" s="1"/>
  <c r="G136" i="12"/>
  <c r="H122" i="12"/>
  <c r="K38" i="5" l="1"/>
  <c r="L38" i="5" s="1"/>
  <c r="K37" i="5"/>
  <c r="L37" i="5" s="1"/>
  <c r="G31" i="10"/>
  <c r="G50" i="10" s="1"/>
  <c r="K43" i="5"/>
  <c r="L43" i="5" s="1"/>
  <c r="G37" i="10"/>
  <c r="G62" i="10" s="1"/>
  <c r="K42" i="5"/>
  <c r="L42" i="5" s="1"/>
  <c r="G35" i="10"/>
  <c r="G60" i="10" s="1"/>
  <c r="F35" i="5"/>
  <c r="G35" i="5" s="1"/>
  <c r="H35" i="5" s="1"/>
  <c r="M88" i="5"/>
  <c r="F241" i="5" s="1"/>
  <c r="H61" i="10" s="1"/>
  <c r="N192" i="5"/>
  <c r="F242" i="5"/>
  <c r="H63" i="10" s="1"/>
  <c r="F237" i="5"/>
  <c r="H53" i="10" s="1"/>
  <c r="J27" i="5"/>
  <c r="J24" i="5"/>
  <c r="I19" i="5"/>
  <c r="C187" i="12"/>
  <c r="M187" i="12"/>
  <c r="D211" i="12"/>
  <c r="D187" i="12"/>
  <c r="M203" i="12"/>
  <c r="Y20" i="10" s="1"/>
  <c r="C76" i="11"/>
  <c r="C99" i="11" s="1"/>
  <c r="H36" i="11"/>
  <c r="H37" i="11"/>
  <c r="C77" i="11"/>
  <c r="C100" i="11" s="1"/>
  <c r="C238" i="12"/>
  <c r="D17" i="13" s="1"/>
  <c r="C237" i="12"/>
  <c r="D16" i="13" s="1"/>
  <c r="O20" i="10"/>
  <c r="C26" i="11"/>
  <c r="C78" i="11" s="1"/>
  <c r="C101" i="11" s="1"/>
  <c r="M230" i="12"/>
  <c r="E9" i="13" s="1"/>
  <c r="M11" i="11"/>
  <c r="M63" i="11" s="1"/>
  <c r="M86" i="11" s="1"/>
  <c r="P23" i="10"/>
  <c r="D28" i="11"/>
  <c r="D80" i="11" s="1"/>
  <c r="D103" i="11" s="1"/>
  <c r="P21" i="10"/>
  <c r="D26" i="11"/>
  <c r="D78" i="11" s="1"/>
  <c r="D101" i="11" s="1"/>
  <c r="P20" i="10"/>
  <c r="D25" i="11"/>
  <c r="D77" i="11" s="1"/>
  <c r="D100" i="11" s="1"/>
  <c r="O23" i="10"/>
  <c r="C28" i="11"/>
  <c r="C80" i="11" s="1"/>
  <c r="C103" i="11" s="1"/>
  <c r="Q22" i="10"/>
  <c r="E27" i="11"/>
  <c r="E79" i="11" s="1"/>
  <c r="E102" i="11" s="1"/>
  <c r="Y22" i="10"/>
  <c r="M27" i="11"/>
  <c r="M79" i="11" s="1"/>
  <c r="M102" i="11" s="1"/>
  <c r="M238" i="12"/>
  <c r="E17" i="13" s="1"/>
  <c r="Y23" i="10"/>
  <c r="M28" i="11"/>
  <c r="M80" i="11" s="1"/>
  <c r="M103" i="11" s="1"/>
  <c r="Q23" i="10"/>
  <c r="E28" i="11"/>
  <c r="E80" i="11" s="1"/>
  <c r="E103" i="11" s="1"/>
  <c r="E23" i="11"/>
  <c r="E75" i="11" s="1"/>
  <c r="E98" i="11" s="1"/>
  <c r="Q20" i="10"/>
  <c r="E25" i="11"/>
  <c r="E77" i="11" s="1"/>
  <c r="E100" i="11" s="1"/>
  <c r="O22" i="10"/>
  <c r="C27" i="11"/>
  <c r="C79" i="11" s="1"/>
  <c r="C102" i="11" s="1"/>
  <c r="E24" i="11"/>
  <c r="E76" i="11" s="1"/>
  <c r="E99" i="11" s="1"/>
  <c r="Q21" i="10"/>
  <c r="E26" i="11"/>
  <c r="E78" i="11" s="1"/>
  <c r="E101" i="11" s="1"/>
  <c r="C22" i="11"/>
  <c r="C74" i="11" s="1"/>
  <c r="C97" i="11" s="1"/>
  <c r="P22" i="10"/>
  <c r="D27" i="11"/>
  <c r="D79" i="11" s="1"/>
  <c r="D102" i="11" s="1"/>
  <c r="C270" i="12"/>
  <c r="C274" i="12"/>
  <c r="C273" i="12"/>
  <c r="C272" i="12"/>
  <c r="C268" i="12"/>
  <c r="C267" i="12"/>
  <c r="C275" i="12"/>
  <c r="C269" i="12"/>
  <c r="C266" i="12"/>
  <c r="C265" i="12"/>
  <c r="C276" i="12"/>
  <c r="C264" i="12"/>
  <c r="C271" i="12"/>
  <c r="M233" i="12"/>
  <c r="E12" i="13" s="1"/>
  <c r="M231" i="12"/>
  <c r="E10" i="13" s="1"/>
  <c r="C236" i="12"/>
  <c r="D15" i="13" s="1"/>
  <c r="C235" i="12"/>
  <c r="D14" i="13" s="1"/>
  <c r="M235" i="12"/>
  <c r="E14" i="13" s="1"/>
  <c r="M202" i="12"/>
  <c r="C198" i="12"/>
  <c r="C212" i="12"/>
  <c r="C213" i="12"/>
  <c r="M212" i="12"/>
  <c r="M213" i="12"/>
  <c r="G76" i="12"/>
  <c r="G90" i="12" s="1"/>
  <c r="F189" i="12"/>
  <c r="F11" i="11" s="1"/>
  <c r="D212" i="12"/>
  <c r="D213" i="12"/>
  <c r="E190" i="12"/>
  <c r="E12" i="11" s="1"/>
  <c r="E197" i="12"/>
  <c r="E19" i="11" s="1"/>
  <c r="F197" i="12"/>
  <c r="E214" i="12"/>
  <c r="C211" i="12"/>
  <c r="F213" i="12"/>
  <c r="F212" i="12"/>
  <c r="C196" i="12"/>
  <c r="M211" i="12"/>
  <c r="F205" i="12"/>
  <c r="F206" i="12"/>
  <c r="M197" i="12"/>
  <c r="F194" i="12"/>
  <c r="F16" i="11" s="1"/>
  <c r="C168" i="12"/>
  <c r="C189" i="12" s="1"/>
  <c r="C11" i="11" s="1"/>
  <c r="F193" i="12"/>
  <c r="F15" i="11" s="1"/>
  <c r="C194" i="12"/>
  <c r="C16" i="11" s="1"/>
  <c r="M201" i="12"/>
  <c r="M23" i="11" s="1"/>
  <c r="M75" i="11" s="1"/>
  <c r="M98" i="11" s="1"/>
  <c r="E196" i="12"/>
  <c r="E195" i="12"/>
  <c r="D198" i="12"/>
  <c r="D197" i="12"/>
  <c r="E192" i="12"/>
  <c r="E14" i="11" s="1"/>
  <c r="F204" i="12"/>
  <c r="F203" i="12"/>
  <c r="E191" i="12"/>
  <c r="E13" i="11" s="1"/>
  <c r="M170" i="12"/>
  <c r="M193" i="12" s="1"/>
  <c r="M15" i="11" s="1"/>
  <c r="D188" i="12"/>
  <c r="F191" i="12"/>
  <c r="F13" i="11" s="1"/>
  <c r="F190" i="12"/>
  <c r="F12" i="11" s="1"/>
  <c r="E189" i="12"/>
  <c r="E11" i="11" s="1"/>
  <c r="F201" i="12"/>
  <c r="F23" i="11" s="1"/>
  <c r="F75" i="11" s="1"/>
  <c r="F98" i="11" s="1"/>
  <c r="F202" i="12"/>
  <c r="F24" i="11" s="1"/>
  <c r="F76" i="11" s="1"/>
  <c r="F99" i="11" s="1"/>
  <c r="F199" i="12"/>
  <c r="F21" i="11" s="1"/>
  <c r="F200" i="12"/>
  <c r="F22" i="11" s="1"/>
  <c r="F192" i="12"/>
  <c r="F14" i="11" s="1"/>
  <c r="C193" i="12"/>
  <c r="C15" i="11" s="1"/>
  <c r="M204" i="12"/>
  <c r="H42" i="12"/>
  <c r="H64" i="12" s="1"/>
  <c r="G78" i="12"/>
  <c r="G92" i="12" s="1"/>
  <c r="H43" i="12"/>
  <c r="G65" i="12"/>
  <c r="G79" i="12" s="1"/>
  <c r="G93" i="12" s="1"/>
  <c r="H44" i="12"/>
  <c r="G66" i="12"/>
  <c r="G80" i="12" s="1"/>
  <c r="G94" i="12" s="1"/>
  <c r="H45" i="12"/>
  <c r="G67" i="12"/>
  <c r="G81" i="12" s="1"/>
  <c r="G95" i="12" s="1"/>
  <c r="G215" i="12" s="1"/>
  <c r="F75" i="12"/>
  <c r="F89" i="12" s="1"/>
  <c r="M65" i="11"/>
  <c r="M88" i="11" s="1"/>
  <c r="M66" i="11"/>
  <c r="M89" i="11" s="1"/>
  <c r="S39" i="12"/>
  <c r="G61" i="12"/>
  <c r="D65" i="11"/>
  <c r="D88" i="11" s="1"/>
  <c r="D66" i="11"/>
  <c r="D89" i="11" s="1"/>
  <c r="I41" i="11"/>
  <c r="I40" i="11"/>
  <c r="F33" i="11"/>
  <c r="F32" i="11"/>
  <c r="D68" i="11"/>
  <c r="D91" i="11" s="1"/>
  <c r="H34" i="11"/>
  <c r="H35" i="11"/>
  <c r="H42" i="11"/>
  <c r="H43" i="11"/>
  <c r="D70" i="11"/>
  <c r="D93" i="11" s="1"/>
  <c r="H39" i="11"/>
  <c r="H38" i="11"/>
  <c r="D63" i="11"/>
  <c r="D86" i="11" s="1"/>
  <c r="D64" i="11"/>
  <c r="D87" i="11" s="1"/>
  <c r="C169" i="12"/>
  <c r="C191" i="12" s="1"/>
  <c r="C13" i="11" s="1"/>
  <c r="E167" i="12"/>
  <c r="E211" i="12" s="1"/>
  <c r="E170" i="12"/>
  <c r="E193" i="12" s="1"/>
  <c r="E15" i="11" s="1"/>
  <c r="F153" i="12"/>
  <c r="C73" i="11"/>
  <c r="C96" i="11" s="1"/>
  <c r="I119" i="12"/>
  <c r="G133" i="12"/>
  <c r="G119" i="12"/>
  <c r="H133" i="12"/>
  <c r="H119" i="12"/>
  <c r="M64" i="11"/>
  <c r="M87" i="11" s="1"/>
  <c r="M73" i="11"/>
  <c r="M96" i="11" s="1"/>
  <c r="H57" i="12"/>
  <c r="H71" i="12" s="1"/>
  <c r="H85" i="12" s="1"/>
  <c r="G173" i="12"/>
  <c r="G197" i="12" s="1"/>
  <c r="G19" i="11" s="1"/>
  <c r="M74" i="11"/>
  <c r="M97" i="11" s="1"/>
  <c r="G156" i="12"/>
  <c r="G170" i="12" s="1"/>
  <c r="G155" i="12"/>
  <c r="G169" i="12" s="1"/>
  <c r="G154" i="12"/>
  <c r="G168" i="12" s="1"/>
  <c r="G172" i="12"/>
  <c r="G214" i="12" s="1"/>
  <c r="J123" i="12"/>
  <c r="I137" i="12"/>
  <c r="I157" i="12" s="1"/>
  <c r="I171" i="12" s="1"/>
  <c r="H139" i="12"/>
  <c r="H159" i="12" s="1"/>
  <c r="I125" i="12"/>
  <c r="H63" i="12"/>
  <c r="H77" i="12" s="1"/>
  <c r="H91" i="12" s="1"/>
  <c r="I124" i="12"/>
  <c r="H138" i="12"/>
  <c r="H158" i="12" s="1"/>
  <c r="H62" i="12"/>
  <c r="H136" i="12"/>
  <c r="I122" i="12"/>
  <c r="H60" i="12"/>
  <c r="H74" i="12" s="1"/>
  <c r="H88" i="12" s="1"/>
  <c r="I120" i="12"/>
  <c r="H58" i="12"/>
  <c r="H72" i="12" s="1"/>
  <c r="H86" i="12" s="1"/>
  <c r="H134" i="12"/>
  <c r="H135" i="12"/>
  <c r="I121" i="12"/>
  <c r="H59" i="12"/>
  <c r="H73" i="12" s="1"/>
  <c r="H87" i="12" s="1"/>
  <c r="E10" i="10" l="1"/>
  <c r="E46" i="10" s="1"/>
  <c r="G33" i="10"/>
  <c r="G52" i="10" s="1"/>
  <c r="I35" i="5"/>
  <c r="J35" i="5" s="1"/>
  <c r="F10" i="10"/>
  <c r="F46" i="10" s="1"/>
  <c r="K27" i="5"/>
  <c r="K24" i="5"/>
  <c r="E187" i="12"/>
  <c r="E9" i="11" s="1"/>
  <c r="J19" i="5"/>
  <c r="M25" i="11"/>
  <c r="M77" i="11" s="1"/>
  <c r="M100" i="11" s="1"/>
  <c r="I37" i="11"/>
  <c r="I36" i="11"/>
  <c r="D10" i="11"/>
  <c r="D62" i="11" s="1"/>
  <c r="D85" i="11" s="1"/>
  <c r="E17" i="11"/>
  <c r="E69" i="11" s="1"/>
  <c r="E92" i="11" s="1"/>
  <c r="E18" i="11"/>
  <c r="E70" i="11" s="1"/>
  <c r="E93" i="11" s="1"/>
  <c r="D19" i="11"/>
  <c r="D71" i="11" s="1"/>
  <c r="D94" i="11" s="1"/>
  <c r="M24" i="11"/>
  <c r="M76" i="11" s="1"/>
  <c r="M99" i="11" s="1"/>
  <c r="F19" i="11"/>
  <c r="F71" i="11" s="1"/>
  <c r="F94" i="11" s="1"/>
  <c r="R22" i="10"/>
  <c r="F27" i="11"/>
  <c r="F79" i="11" s="1"/>
  <c r="F102" i="11" s="1"/>
  <c r="R20" i="10"/>
  <c r="F25" i="11"/>
  <c r="F77" i="11" s="1"/>
  <c r="F100" i="11" s="1"/>
  <c r="C233" i="12"/>
  <c r="D12" i="13" s="1"/>
  <c r="C18" i="11"/>
  <c r="C70" i="11" s="1"/>
  <c r="C93" i="11" s="1"/>
  <c r="M229" i="12"/>
  <c r="E8" i="13" s="1"/>
  <c r="M9" i="11"/>
  <c r="M61" i="11" s="1"/>
  <c r="M84" i="11" s="1"/>
  <c r="C234" i="12"/>
  <c r="D13" i="13" s="1"/>
  <c r="C20" i="11"/>
  <c r="C72" i="11" s="1"/>
  <c r="C95" i="11" s="1"/>
  <c r="D20" i="11"/>
  <c r="D72" i="11" s="1"/>
  <c r="D95" i="11" s="1"/>
  <c r="R23" i="10"/>
  <c r="F28" i="11"/>
  <c r="F80" i="11" s="1"/>
  <c r="F103" i="11" s="1"/>
  <c r="R21" i="10"/>
  <c r="F26" i="11"/>
  <c r="F78" i="11" s="1"/>
  <c r="F101" i="11" s="1"/>
  <c r="M234" i="12"/>
  <c r="E13" i="13" s="1"/>
  <c r="M19" i="11"/>
  <c r="M71" i="11" s="1"/>
  <c r="M94" i="11" s="1"/>
  <c r="D9" i="11"/>
  <c r="D61" i="11" s="1"/>
  <c r="D84" i="11" s="1"/>
  <c r="M237" i="12"/>
  <c r="E16" i="13" s="1"/>
  <c r="Y21" i="10"/>
  <c r="M26" i="11"/>
  <c r="M78" i="11" s="1"/>
  <c r="M101" i="11" s="1"/>
  <c r="C229" i="12"/>
  <c r="D8" i="13" s="1"/>
  <c r="C9" i="11"/>
  <c r="C61" i="11" s="1"/>
  <c r="C84" i="11" s="1"/>
  <c r="C232" i="12"/>
  <c r="D11" i="13" s="1"/>
  <c r="M236" i="12"/>
  <c r="E15" i="13" s="1"/>
  <c r="M194" i="12"/>
  <c r="G191" i="12"/>
  <c r="G13" i="11" s="1"/>
  <c r="G198" i="12"/>
  <c r="G20" i="11" s="1"/>
  <c r="G213" i="12"/>
  <c r="G212" i="12"/>
  <c r="H76" i="12"/>
  <c r="H90" i="12" s="1"/>
  <c r="G190" i="12"/>
  <c r="G12" i="11" s="1"/>
  <c r="E212" i="12"/>
  <c r="E213" i="12"/>
  <c r="G189" i="12"/>
  <c r="G11" i="11" s="1"/>
  <c r="G193" i="12"/>
  <c r="G15" i="11" s="1"/>
  <c r="F196" i="12"/>
  <c r="F195" i="12"/>
  <c r="G202" i="12"/>
  <c r="G201" i="12"/>
  <c r="G205" i="12"/>
  <c r="G206" i="12"/>
  <c r="G194" i="12"/>
  <c r="G16" i="11" s="1"/>
  <c r="C192" i="12"/>
  <c r="G192" i="12"/>
  <c r="G14" i="11" s="1"/>
  <c r="E188" i="12"/>
  <c r="E10" i="11" s="1"/>
  <c r="G200" i="12"/>
  <c r="G22" i="11" s="1"/>
  <c r="G199" i="12"/>
  <c r="G21" i="11" s="1"/>
  <c r="G204" i="12"/>
  <c r="G203" i="12"/>
  <c r="E194" i="12"/>
  <c r="C190" i="12"/>
  <c r="I45" i="12"/>
  <c r="H67" i="12"/>
  <c r="H81" i="12" s="1"/>
  <c r="H95" i="12" s="1"/>
  <c r="H215" i="12" s="1"/>
  <c r="I44" i="12"/>
  <c r="H66" i="12"/>
  <c r="H80" i="12" s="1"/>
  <c r="H94" i="12" s="1"/>
  <c r="I43" i="12"/>
  <c r="H65" i="12"/>
  <c r="H79" i="12" s="1"/>
  <c r="H93" i="12" s="1"/>
  <c r="I42" i="12"/>
  <c r="H78" i="12"/>
  <c r="H92" i="12" s="1"/>
  <c r="C62" i="11"/>
  <c r="C85" i="11" s="1"/>
  <c r="G75" i="12"/>
  <c r="G89" i="12" s="1"/>
  <c r="F68" i="11"/>
  <c r="F91" i="11" s="1"/>
  <c r="F73" i="11"/>
  <c r="F96" i="11" s="1"/>
  <c r="T39" i="12"/>
  <c r="H61" i="12"/>
  <c r="M67" i="11"/>
  <c r="M90" i="11" s="1"/>
  <c r="M69" i="11"/>
  <c r="M92" i="11" s="1"/>
  <c r="E72" i="11"/>
  <c r="E95" i="11" s="1"/>
  <c r="M70" i="11"/>
  <c r="M93" i="11" s="1"/>
  <c r="F74" i="11"/>
  <c r="F97" i="11" s="1"/>
  <c r="E66" i="11"/>
  <c r="E89" i="11" s="1"/>
  <c r="C71" i="11"/>
  <c r="C94" i="11" s="1"/>
  <c r="C65" i="11"/>
  <c r="C88" i="11" s="1"/>
  <c r="C67" i="11"/>
  <c r="C90" i="11" s="1"/>
  <c r="I32" i="11"/>
  <c r="I33" i="11"/>
  <c r="D73" i="11"/>
  <c r="D96" i="11" s="1"/>
  <c r="D69" i="11"/>
  <c r="D92" i="11" s="1"/>
  <c r="I38" i="11"/>
  <c r="I39" i="11"/>
  <c r="I43" i="11"/>
  <c r="I42" i="11"/>
  <c r="G33" i="11"/>
  <c r="G32" i="11"/>
  <c r="D74" i="11"/>
  <c r="D97" i="11" s="1"/>
  <c r="E65" i="11"/>
  <c r="E88" i="11" s="1"/>
  <c r="I34" i="11"/>
  <c r="I35" i="11"/>
  <c r="J40" i="11"/>
  <c r="J41" i="11"/>
  <c r="H33" i="11"/>
  <c r="H32" i="11"/>
  <c r="D67" i="11"/>
  <c r="D90" i="11" s="1"/>
  <c r="M62" i="11"/>
  <c r="M85" i="11" s="1"/>
  <c r="F64" i="11"/>
  <c r="F87" i="11" s="1"/>
  <c r="E64" i="11"/>
  <c r="E87" i="11" s="1"/>
  <c r="F167" i="12"/>
  <c r="F188" i="12" s="1"/>
  <c r="F10" i="11" s="1"/>
  <c r="C68" i="11"/>
  <c r="C91" i="11" s="1"/>
  <c r="E63" i="11"/>
  <c r="E86" i="11" s="1"/>
  <c r="C69" i="11"/>
  <c r="C92" i="11" s="1"/>
  <c r="E73" i="11"/>
  <c r="E96" i="11" s="1"/>
  <c r="E74" i="11"/>
  <c r="E97" i="11" s="1"/>
  <c r="M72" i="11"/>
  <c r="M95" i="11" s="1"/>
  <c r="E71" i="11"/>
  <c r="E94" i="11" s="1"/>
  <c r="H153" i="12"/>
  <c r="H167" i="12" s="1"/>
  <c r="G153" i="12"/>
  <c r="C63" i="11"/>
  <c r="C86" i="11" s="1"/>
  <c r="I57" i="12"/>
  <c r="I71" i="12" s="1"/>
  <c r="I85" i="12" s="1"/>
  <c r="I133" i="12"/>
  <c r="J119" i="12"/>
  <c r="F67" i="11"/>
  <c r="F90" i="11" s="1"/>
  <c r="F65" i="11"/>
  <c r="F88" i="11" s="1"/>
  <c r="F66" i="11"/>
  <c r="F89" i="11" s="1"/>
  <c r="F72" i="11"/>
  <c r="F95" i="11" s="1"/>
  <c r="F63" i="11"/>
  <c r="F86" i="11" s="1"/>
  <c r="H155" i="12"/>
  <c r="H169" i="12" s="1"/>
  <c r="H173" i="12"/>
  <c r="H198" i="12" s="1"/>
  <c r="H20" i="11" s="1"/>
  <c r="H154" i="12"/>
  <c r="H168" i="12" s="1"/>
  <c r="H172" i="12"/>
  <c r="H214" i="12" s="1"/>
  <c r="H156" i="12"/>
  <c r="H170" i="12" s="1"/>
  <c r="J120" i="12"/>
  <c r="I134" i="12"/>
  <c r="I58" i="12"/>
  <c r="I72" i="12" s="1"/>
  <c r="I86" i="12" s="1"/>
  <c r="J124" i="12"/>
  <c r="I138" i="12"/>
  <c r="I158" i="12" s="1"/>
  <c r="I62" i="12"/>
  <c r="I136" i="12"/>
  <c r="J122" i="12"/>
  <c r="I60" i="12"/>
  <c r="I74" i="12" s="1"/>
  <c r="I88" i="12" s="1"/>
  <c r="I63" i="12"/>
  <c r="I77" i="12" s="1"/>
  <c r="I91" i="12" s="1"/>
  <c r="J125" i="12"/>
  <c r="I139" i="12"/>
  <c r="I159" i="12" s="1"/>
  <c r="I59" i="12"/>
  <c r="I73" i="12" s="1"/>
  <c r="I87" i="12" s="1"/>
  <c r="J121" i="12"/>
  <c r="I135" i="12"/>
  <c r="J137" i="12"/>
  <c r="J157" i="12" s="1"/>
  <c r="J171" i="12" s="1"/>
  <c r="K123" i="12"/>
  <c r="K35" i="5" l="1"/>
  <c r="L35" i="5" s="1"/>
  <c r="L27" i="5"/>
  <c r="L24" i="5"/>
  <c r="H187" i="12"/>
  <c r="H9" i="11" s="1"/>
  <c r="K19" i="5"/>
  <c r="J37" i="11"/>
  <c r="J36" i="11"/>
  <c r="S21" i="10"/>
  <c r="G26" i="11"/>
  <c r="G78" i="11" s="1"/>
  <c r="G101" i="11" s="1"/>
  <c r="S22" i="10"/>
  <c r="G27" i="11"/>
  <c r="G79" i="11" s="1"/>
  <c r="G102" i="11" s="1"/>
  <c r="G24" i="11"/>
  <c r="G76" i="11" s="1"/>
  <c r="G99" i="11" s="1"/>
  <c r="G23" i="11"/>
  <c r="G75" i="11" s="1"/>
  <c r="G98" i="11" s="1"/>
  <c r="F17" i="11"/>
  <c r="F69" i="11" s="1"/>
  <c r="F92" i="11" s="1"/>
  <c r="C12" i="11"/>
  <c r="C64" i="11" s="1"/>
  <c r="C87" i="11" s="1"/>
  <c r="C231" i="12"/>
  <c r="D10" i="13" s="1"/>
  <c r="C14" i="11"/>
  <c r="C66" i="11" s="1"/>
  <c r="C89" i="11" s="1"/>
  <c r="F18" i="11"/>
  <c r="F70" i="11" s="1"/>
  <c r="F93" i="11" s="1"/>
  <c r="M16" i="11"/>
  <c r="M68" i="11" s="1"/>
  <c r="M91" i="11" s="1"/>
  <c r="M109" i="11" s="1"/>
  <c r="S20" i="10"/>
  <c r="G25" i="11"/>
  <c r="G77" i="11" s="1"/>
  <c r="G100" i="11" s="1"/>
  <c r="S23" i="10"/>
  <c r="G28" i="11"/>
  <c r="G80" i="11" s="1"/>
  <c r="G103" i="11" s="1"/>
  <c r="E16" i="11"/>
  <c r="E68" i="11" s="1"/>
  <c r="E91" i="11" s="1"/>
  <c r="M232" i="12"/>
  <c r="E11" i="13" s="1"/>
  <c r="C230" i="12"/>
  <c r="D9" i="13" s="1"/>
  <c r="H211" i="12"/>
  <c r="F211" i="12"/>
  <c r="I76" i="12"/>
  <c r="I90" i="12" s="1"/>
  <c r="H213" i="12"/>
  <c r="H212" i="12"/>
  <c r="H197" i="12"/>
  <c r="H19" i="11" s="1"/>
  <c r="H203" i="12"/>
  <c r="H204" i="12"/>
  <c r="H193" i="12"/>
  <c r="H15" i="11" s="1"/>
  <c r="H188" i="12"/>
  <c r="H10" i="11" s="1"/>
  <c r="H206" i="12"/>
  <c r="H205" i="12"/>
  <c r="H194" i="12"/>
  <c r="H16" i="11" s="1"/>
  <c r="H199" i="12"/>
  <c r="H21" i="11" s="1"/>
  <c r="H200" i="12"/>
  <c r="H22" i="11" s="1"/>
  <c r="G196" i="12"/>
  <c r="G195" i="12"/>
  <c r="H192" i="12"/>
  <c r="H14" i="11" s="1"/>
  <c r="H189" i="12"/>
  <c r="H11" i="11" s="1"/>
  <c r="H202" i="12"/>
  <c r="H24" i="11" s="1"/>
  <c r="H76" i="11" s="1"/>
  <c r="H99" i="11" s="1"/>
  <c r="H201" i="12"/>
  <c r="H191" i="12"/>
  <c r="H13" i="11" s="1"/>
  <c r="H190" i="12"/>
  <c r="H12" i="11" s="1"/>
  <c r="J44" i="12"/>
  <c r="I66" i="12"/>
  <c r="I80" i="12" s="1"/>
  <c r="I94" i="12" s="1"/>
  <c r="J42" i="12"/>
  <c r="I64" i="12"/>
  <c r="I78" i="12" s="1"/>
  <c r="I92" i="12" s="1"/>
  <c r="J45" i="12"/>
  <c r="I67" i="12"/>
  <c r="I81" i="12" s="1"/>
  <c r="I95" i="12" s="1"/>
  <c r="I215" i="12" s="1"/>
  <c r="J43" i="12"/>
  <c r="I65" i="12"/>
  <c r="I79" i="12" s="1"/>
  <c r="I93" i="12" s="1"/>
  <c r="G73" i="11"/>
  <c r="G96" i="11" s="1"/>
  <c r="G66" i="11"/>
  <c r="G89" i="11" s="1"/>
  <c r="U39" i="12"/>
  <c r="I61" i="12"/>
  <c r="G67" i="11"/>
  <c r="G90" i="11" s="1"/>
  <c r="E62" i="11"/>
  <c r="E85" i="11" s="1"/>
  <c r="H75" i="12"/>
  <c r="H89" i="12" s="1"/>
  <c r="G72" i="11"/>
  <c r="G95" i="11" s="1"/>
  <c r="E61" i="11"/>
  <c r="E84" i="11" s="1"/>
  <c r="D109" i="11"/>
  <c r="J34" i="11"/>
  <c r="J35" i="11"/>
  <c r="K40" i="11"/>
  <c r="K41" i="11"/>
  <c r="J42" i="11"/>
  <c r="J43" i="11"/>
  <c r="J33" i="11"/>
  <c r="J32" i="11"/>
  <c r="D108" i="11"/>
  <c r="J39" i="11"/>
  <c r="J38" i="11"/>
  <c r="G167" i="12"/>
  <c r="G211" i="12" s="1"/>
  <c r="E67" i="11"/>
  <c r="E90" i="11" s="1"/>
  <c r="I153" i="12"/>
  <c r="I167" i="12" s="1"/>
  <c r="J133" i="12"/>
  <c r="J153" i="12" s="1"/>
  <c r="J167" i="12" s="1"/>
  <c r="J57" i="12"/>
  <c r="J71" i="12" s="1"/>
  <c r="J85" i="12" s="1"/>
  <c r="J187" i="12" s="1"/>
  <c r="K119" i="12"/>
  <c r="G74" i="11"/>
  <c r="G97" i="11" s="1"/>
  <c r="G65" i="11"/>
  <c r="G88" i="11" s="1"/>
  <c r="G71" i="11"/>
  <c r="G94" i="11" s="1"/>
  <c r="G68" i="11"/>
  <c r="G91" i="11" s="1"/>
  <c r="G63" i="11"/>
  <c r="G86" i="11" s="1"/>
  <c r="G64" i="11"/>
  <c r="G87" i="11" s="1"/>
  <c r="I173" i="12"/>
  <c r="I198" i="12" s="1"/>
  <c r="I20" i="11" s="1"/>
  <c r="I156" i="12"/>
  <c r="I170" i="12" s="1"/>
  <c r="I172" i="12"/>
  <c r="I214" i="12" s="1"/>
  <c r="I155" i="12"/>
  <c r="I169" i="12" s="1"/>
  <c r="I154" i="12"/>
  <c r="I168" i="12" s="1"/>
  <c r="J135" i="12"/>
  <c r="J59" i="12"/>
  <c r="J73" i="12" s="1"/>
  <c r="J87" i="12" s="1"/>
  <c r="K121" i="12"/>
  <c r="K124" i="12"/>
  <c r="J62" i="12"/>
  <c r="J138" i="12"/>
  <c r="J158" i="12" s="1"/>
  <c r="J136" i="12"/>
  <c r="K122" i="12"/>
  <c r="J60" i="12"/>
  <c r="J74" i="12" s="1"/>
  <c r="J88" i="12" s="1"/>
  <c r="K137" i="12"/>
  <c r="K157" i="12" s="1"/>
  <c r="K171" i="12" s="1"/>
  <c r="L123" i="12"/>
  <c r="J139" i="12"/>
  <c r="J159" i="12" s="1"/>
  <c r="J63" i="12"/>
  <c r="J77" i="12" s="1"/>
  <c r="J91" i="12" s="1"/>
  <c r="K125" i="12"/>
  <c r="K120" i="12"/>
  <c r="J58" i="12"/>
  <c r="J72" i="12" s="1"/>
  <c r="J86" i="12" s="1"/>
  <c r="J134" i="12"/>
  <c r="G10" i="10" l="1"/>
  <c r="G46" i="10" s="1"/>
  <c r="M27" i="5"/>
  <c r="I187" i="12"/>
  <c r="M24" i="5"/>
  <c r="M87" i="5" s="1"/>
  <c r="F240" i="5" s="1"/>
  <c r="L19" i="5"/>
  <c r="K36" i="11"/>
  <c r="K37" i="11"/>
  <c r="H23" i="11"/>
  <c r="H75" i="11" s="1"/>
  <c r="H98" i="11" s="1"/>
  <c r="T22" i="10"/>
  <c r="H27" i="11"/>
  <c r="H79" i="11" s="1"/>
  <c r="H102" i="11" s="1"/>
  <c r="C109" i="11"/>
  <c r="T23" i="10"/>
  <c r="H28" i="11"/>
  <c r="H80" i="11" s="1"/>
  <c r="H103" i="11" s="1"/>
  <c r="T21" i="10"/>
  <c r="H26" i="11"/>
  <c r="H78" i="11" s="1"/>
  <c r="H101" i="11" s="1"/>
  <c r="T20" i="10"/>
  <c r="H25" i="11"/>
  <c r="H77" i="11" s="1"/>
  <c r="H100" i="11" s="1"/>
  <c r="G17" i="11"/>
  <c r="G69" i="11" s="1"/>
  <c r="G92" i="11" s="1"/>
  <c r="G18" i="11"/>
  <c r="G70" i="11" s="1"/>
  <c r="G93" i="11" s="1"/>
  <c r="M108" i="11"/>
  <c r="I211" i="12"/>
  <c r="J211" i="12"/>
  <c r="I212" i="12"/>
  <c r="I213" i="12"/>
  <c r="J76" i="12"/>
  <c r="J90" i="12" s="1"/>
  <c r="I188" i="12"/>
  <c r="I10" i="11" s="1"/>
  <c r="H195" i="12"/>
  <c r="H196" i="12"/>
  <c r="I202" i="12"/>
  <c r="I24" i="11" s="1"/>
  <c r="I76" i="11" s="1"/>
  <c r="I99" i="11" s="1"/>
  <c r="I201" i="12"/>
  <c r="I23" i="11" s="1"/>
  <c r="I75" i="11" s="1"/>
  <c r="I98" i="11" s="1"/>
  <c r="I194" i="12"/>
  <c r="I16" i="11" s="1"/>
  <c r="I203" i="12"/>
  <c r="I204" i="12"/>
  <c r="I205" i="12"/>
  <c r="I206" i="12"/>
  <c r="I197" i="12"/>
  <c r="I19" i="11" s="1"/>
  <c r="I190" i="12"/>
  <c r="I12" i="11" s="1"/>
  <c r="G188" i="12"/>
  <c r="G10" i="11" s="1"/>
  <c r="J188" i="12"/>
  <c r="J10" i="11" s="1"/>
  <c r="J9" i="11"/>
  <c r="I189" i="12"/>
  <c r="I11" i="11" s="1"/>
  <c r="I191" i="12"/>
  <c r="I13" i="11" s="1"/>
  <c r="I200" i="12"/>
  <c r="I22" i="11" s="1"/>
  <c r="I199" i="12"/>
  <c r="I21" i="11" s="1"/>
  <c r="I193" i="12"/>
  <c r="I15" i="11" s="1"/>
  <c r="I192" i="12"/>
  <c r="I14" i="11" s="1"/>
  <c r="K42" i="12"/>
  <c r="J64" i="12"/>
  <c r="J78" i="12" s="1"/>
  <c r="J92" i="12" s="1"/>
  <c r="K43" i="12"/>
  <c r="J65" i="12"/>
  <c r="J79" i="12" s="1"/>
  <c r="J93" i="12" s="1"/>
  <c r="K44" i="12"/>
  <c r="J66" i="12"/>
  <c r="J80" i="12" s="1"/>
  <c r="J94" i="12" s="1"/>
  <c r="K45" i="12"/>
  <c r="J67" i="12"/>
  <c r="J81" i="12" s="1"/>
  <c r="J95" i="12" s="1"/>
  <c r="J215" i="12" s="1"/>
  <c r="C108" i="11"/>
  <c r="V39" i="12"/>
  <c r="J61" i="12"/>
  <c r="F62" i="11"/>
  <c r="F85" i="11" s="1"/>
  <c r="H68" i="11"/>
  <c r="H91" i="11" s="1"/>
  <c r="H72" i="11"/>
  <c r="H95" i="11" s="1"/>
  <c r="I75" i="12"/>
  <c r="I89" i="12" s="1"/>
  <c r="H71" i="11"/>
  <c r="H94" i="11" s="1"/>
  <c r="K39" i="11"/>
  <c r="K38" i="11"/>
  <c r="K43" i="11"/>
  <c r="K42" i="11"/>
  <c r="K33" i="11"/>
  <c r="K32" i="11"/>
  <c r="L40" i="11"/>
  <c r="L41" i="11"/>
  <c r="E109" i="11"/>
  <c r="E108" i="11"/>
  <c r="K35" i="11"/>
  <c r="K34" i="11"/>
  <c r="H62" i="11"/>
  <c r="H85" i="11" s="1"/>
  <c r="H61" i="11"/>
  <c r="H84" i="11" s="1"/>
  <c r="K57" i="12"/>
  <c r="K71" i="12" s="1"/>
  <c r="K85" i="12" s="1"/>
  <c r="K133" i="12"/>
  <c r="L119" i="12"/>
  <c r="H67" i="11"/>
  <c r="H90" i="11" s="1"/>
  <c r="H64" i="11"/>
  <c r="H87" i="11" s="1"/>
  <c r="H65" i="11"/>
  <c r="H88" i="11" s="1"/>
  <c r="H66" i="11"/>
  <c r="H89" i="11" s="1"/>
  <c r="H74" i="11"/>
  <c r="H97" i="11" s="1"/>
  <c r="H73" i="11"/>
  <c r="H96" i="11" s="1"/>
  <c r="J155" i="12"/>
  <c r="J169" i="12" s="1"/>
  <c r="H63" i="11"/>
  <c r="H86" i="11" s="1"/>
  <c r="J154" i="12"/>
  <c r="J168" i="12" s="1"/>
  <c r="J173" i="12"/>
  <c r="J198" i="12" s="1"/>
  <c r="J20" i="11" s="1"/>
  <c r="J172" i="12"/>
  <c r="J214" i="12" s="1"/>
  <c r="J156" i="12"/>
  <c r="J170" i="12" s="1"/>
  <c r="K58" i="12"/>
  <c r="K72" i="12" s="1"/>
  <c r="K86" i="12" s="1"/>
  <c r="L120" i="12"/>
  <c r="K134" i="12"/>
  <c r="L137" i="12"/>
  <c r="L157" i="12" s="1"/>
  <c r="L171" i="12" s="1"/>
  <c r="K62" i="12"/>
  <c r="L124" i="12"/>
  <c r="K138" i="12"/>
  <c r="K158" i="12" s="1"/>
  <c r="K60" i="12"/>
  <c r="K74" i="12" s="1"/>
  <c r="K88" i="12" s="1"/>
  <c r="K136" i="12"/>
  <c r="L122" i="12"/>
  <c r="K135" i="12"/>
  <c r="K59" i="12"/>
  <c r="K73" i="12" s="1"/>
  <c r="K87" i="12" s="1"/>
  <c r="L121" i="12"/>
  <c r="K139" i="12"/>
  <c r="K159" i="12" s="1"/>
  <c r="K63" i="12"/>
  <c r="K77" i="12" s="1"/>
  <c r="K91" i="12" s="1"/>
  <c r="L125" i="12"/>
  <c r="N89" i="16" l="1"/>
  <c r="H59" i="10"/>
  <c r="N27" i="5"/>
  <c r="N24" i="5"/>
  <c r="M19" i="5"/>
  <c r="L37" i="11"/>
  <c r="L36" i="11"/>
  <c r="U20" i="10"/>
  <c r="I25" i="11"/>
  <c r="I77" i="11" s="1"/>
  <c r="I100" i="11" s="1"/>
  <c r="U23" i="10"/>
  <c r="I28" i="11"/>
  <c r="I80" i="11" s="1"/>
  <c r="I103" i="11" s="1"/>
  <c r="H18" i="11"/>
  <c r="H70" i="11" s="1"/>
  <c r="H93" i="11" s="1"/>
  <c r="U22" i="10"/>
  <c r="I27" i="11"/>
  <c r="I79" i="11" s="1"/>
  <c r="I102" i="11" s="1"/>
  <c r="H17" i="11"/>
  <c r="H69" i="11" s="1"/>
  <c r="H92" i="11" s="1"/>
  <c r="I9" i="11"/>
  <c r="I61" i="11" s="1"/>
  <c r="I84" i="11" s="1"/>
  <c r="U21" i="10"/>
  <c r="I26" i="11"/>
  <c r="I78" i="11" s="1"/>
  <c r="I101" i="11" s="1"/>
  <c r="J197" i="12"/>
  <c r="J19" i="11" s="1"/>
  <c r="J194" i="12"/>
  <c r="J16" i="11" s="1"/>
  <c r="K76" i="12"/>
  <c r="K90" i="12" s="1"/>
  <c r="J213" i="12"/>
  <c r="J212" i="12"/>
  <c r="J204" i="12"/>
  <c r="J203" i="12"/>
  <c r="J190" i="12"/>
  <c r="J12" i="11" s="1"/>
  <c r="J189" i="12"/>
  <c r="J11" i="11" s="1"/>
  <c r="J205" i="12"/>
  <c r="J206" i="12"/>
  <c r="J191" i="12"/>
  <c r="J13" i="11" s="1"/>
  <c r="J192" i="12"/>
  <c r="J14" i="11" s="1"/>
  <c r="J201" i="12"/>
  <c r="J202" i="12"/>
  <c r="I195" i="12"/>
  <c r="I196" i="12"/>
  <c r="J200" i="12"/>
  <c r="J22" i="11" s="1"/>
  <c r="J199" i="12"/>
  <c r="J21" i="11" s="1"/>
  <c r="J193" i="12"/>
  <c r="J15" i="11" s="1"/>
  <c r="L42" i="12"/>
  <c r="L64" i="12" s="1"/>
  <c r="L43" i="12"/>
  <c r="K65" i="12"/>
  <c r="K79" i="12" s="1"/>
  <c r="K93" i="12" s="1"/>
  <c r="K64" i="12"/>
  <c r="K78" i="12" s="1"/>
  <c r="K92" i="12" s="1"/>
  <c r="L45" i="12"/>
  <c r="K67" i="12"/>
  <c r="K81" i="12" s="1"/>
  <c r="K95" i="12" s="1"/>
  <c r="K215" i="12" s="1"/>
  <c r="L44" i="12"/>
  <c r="K66" i="12"/>
  <c r="K80" i="12" s="1"/>
  <c r="K94" i="12" s="1"/>
  <c r="J75" i="12"/>
  <c r="J89" i="12" s="1"/>
  <c r="I67" i="11"/>
  <c r="I90" i="11" s="1"/>
  <c r="G62" i="11"/>
  <c r="G85" i="11" s="1"/>
  <c r="I62" i="11"/>
  <c r="I85" i="11" s="1"/>
  <c r="W39" i="12"/>
  <c r="K61" i="12"/>
  <c r="I71" i="11"/>
  <c r="I94" i="11" s="1"/>
  <c r="I65" i="11"/>
  <c r="I88" i="11" s="1"/>
  <c r="I66" i="11"/>
  <c r="I89" i="11" s="1"/>
  <c r="L43" i="11"/>
  <c r="L42" i="11"/>
  <c r="L34" i="11"/>
  <c r="L35" i="11"/>
  <c r="L33" i="11"/>
  <c r="L32" i="11"/>
  <c r="L39" i="11"/>
  <c r="L38" i="11"/>
  <c r="I64" i="11"/>
  <c r="I87" i="11" s="1"/>
  <c r="J61" i="11"/>
  <c r="J84" i="11" s="1"/>
  <c r="K153" i="12"/>
  <c r="K167" i="12" s="1"/>
  <c r="L57" i="12"/>
  <c r="L71" i="12" s="1"/>
  <c r="L85" i="12" s="1"/>
  <c r="I68" i="11"/>
  <c r="I91" i="11" s="1"/>
  <c r="J62" i="11"/>
  <c r="J85" i="11" s="1"/>
  <c r="I73" i="11"/>
  <c r="I96" i="11" s="1"/>
  <c r="I74" i="11"/>
  <c r="I97" i="11" s="1"/>
  <c r="I63" i="11"/>
  <c r="I86" i="11" s="1"/>
  <c r="I72" i="11"/>
  <c r="I95" i="11" s="1"/>
  <c r="K155" i="12"/>
  <c r="K169" i="12" s="1"/>
  <c r="K154" i="12"/>
  <c r="K168" i="12" s="1"/>
  <c r="K172" i="12"/>
  <c r="K214" i="12" s="1"/>
  <c r="K156" i="12"/>
  <c r="K170" i="12" s="1"/>
  <c r="K173" i="12"/>
  <c r="K197" i="12" s="1"/>
  <c r="K19" i="11" s="1"/>
  <c r="L135" i="12"/>
  <c r="L59" i="12"/>
  <c r="L73" i="12" s="1"/>
  <c r="L87" i="12" s="1"/>
  <c r="L60" i="12"/>
  <c r="L74" i="12" s="1"/>
  <c r="L88" i="12" s="1"/>
  <c r="L136" i="12"/>
  <c r="L134" i="12"/>
  <c r="L58" i="12"/>
  <c r="L72" i="12" s="1"/>
  <c r="L86" i="12" s="1"/>
  <c r="L138" i="12"/>
  <c r="L158" i="12" s="1"/>
  <c r="L62" i="12"/>
  <c r="L139" i="12"/>
  <c r="L159" i="12" s="1"/>
  <c r="L63" i="12"/>
  <c r="L77" i="12" s="1"/>
  <c r="L91" i="12" s="1"/>
  <c r="N44" i="5" l="1"/>
  <c r="N87" i="5"/>
  <c r="K187" i="12"/>
  <c r="K9" i="11" s="1"/>
  <c r="N19" i="5"/>
  <c r="J24" i="11"/>
  <c r="J76" i="11" s="1"/>
  <c r="J99" i="11" s="1"/>
  <c r="J23" i="11"/>
  <c r="J75" i="11" s="1"/>
  <c r="J98" i="11" s="1"/>
  <c r="V23" i="10"/>
  <c r="J28" i="11"/>
  <c r="J80" i="11" s="1"/>
  <c r="J103" i="11" s="1"/>
  <c r="I17" i="11"/>
  <c r="I69" i="11" s="1"/>
  <c r="I92" i="11" s="1"/>
  <c r="V20" i="10"/>
  <c r="J25" i="11"/>
  <c r="J77" i="11" s="1"/>
  <c r="J100" i="11" s="1"/>
  <c r="V22" i="10"/>
  <c r="J27" i="11"/>
  <c r="J79" i="11" s="1"/>
  <c r="J102" i="11" s="1"/>
  <c r="V21" i="10"/>
  <c r="J26" i="11"/>
  <c r="J78" i="11" s="1"/>
  <c r="J101" i="11" s="1"/>
  <c r="I18" i="11"/>
  <c r="I70" i="11" s="1"/>
  <c r="I93" i="11" s="1"/>
  <c r="H109" i="11"/>
  <c r="H108" i="11"/>
  <c r="K212" i="12"/>
  <c r="K213" i="12"/>
  <c r="K191" i="12"/>
  <c r="K13" i="11" s="1"/>
  <c r="K190" i="12"/>
  <c r="K12" i="11" s="1"/>
  <c r="K192" i="12"/>
  <c r="K14" i="11" s="1"/>
  <c r="K211" i="12"/>
  <c r="L76" i="12"/>
  <c r="L90" i="12" s="1"/>
  <c r="K206" i="12"/>
  <c r="K205" i="12"/>
  <c r="K198" i="12"/>
  <c r="K20" i="11" s="1"/>
  <c r="K200" i="12"/>
  <c r="K22" i="11" s="1"/>
  <c r="K199" i="12"/>
  <c r="K21" i="11" s="1"/>
  <c r="K201" i="12"/>
  <c r="K202" i="12"/>
  <c r="K24" i="11" s="1"/>
  <c r="K76" i="11" s="1"/>
  <c r="K99" i="11" s="1"/>
  <c r="K194" i="12"/>
  <c r="K16" i="11" s="1"/>
  <c r="J196" i="12"/>
  <c r="J195" i="12"/>
  <c r="K193" i="12"/>
  <c r="K15" i="11" s="1"/>
  <c r="K203" i="12"/>
  <c r="K204" i="12"/>
  <c r="K188" i="12"/>
  <c r="K10" i="11" s="1"/>
  <c r="K189" i="12"/>
  <c r="K11" i="11" s="1"/>
  <c r="L66" i="12"/>
  <c r="L80" i="12" s="1"/>
  <c r="L94" i="12" s="1"/>
  <c r="L65" i="12"/>
  <c r="L79" i="12" s="1"/>
  <c r="L93" i="12" s="1"/>
  <c r="L78" i="12"/>
  <c r="L92" i="12" s="1"/>
  <c r="L67" i="12"/>
  <c r="L81" i="12" s="1"/>
  <c r="L95" i="12" s="1"/>
  <c r="L215" i="12" s="1"/>
  <c r="J66" i="11"/>
  <c r="J89" i="11" s="1"/>
  <c r="X39" i="12"/>
  <c r="L61" i="12"/>
  <c r="K75" i="12"/>
  <c r="K89" i="12" s="1"/>
  <c r="J67" i="11"/>
  <c r="J90" i="11" s="1"/>
  <c r="J71" i="11"/>
  <c r="J94" i="11" s="1"/>
  <c r="J65" i="11"/>
  <c r="J88" i="11" s="1"/>
  <c r="J74" i="11"/>
  <c r="J97" i="11" s="1"/>
  <c r="J64" i="11"/>
  <c r="J87" i="11" s="1"/>
  <c r="J63" i="11"/>
  <c r="J86" i="11" s="1"/>
  <c r="L153" i="12"/>
  <c r="L167" i="12" s="1"/>
  <c r="J72" i="11"/>
  <c r="J95" i="11" s="1"/>
  <c r="J73" i="11"/>
  <c r="J96" i="11" s="1"/>
  <c r="J68" i="11"/>
  <c r="J91" i="11" s="1"/>
  <c r="L155" i="12"/>
  <c r="L169" i="12" s="1"/>
  <c r="L172" i="12"/>
  <c r="L214" i="12" s="1"/>
  <c r="L156" i="12"/>
  <c r="L170" i="12" s="1"/>
  <c r="L173" i="12"/>
  <c r="L154" i="12"/>
  <c r="L168" i="12" s="1"/>
  <c r="N204" i="5" l="1"/>
  <c r="M44" i="5"/>
  <c r="H39" i="10" s="1"/>
  <c r="H64" i="10" s="1"/>
  <c r="N64" i="5"/>
  <c r="N77" i="5" s="1"/>
  <c r="N90" i="5" s="1"/>
  <c r="L197" i="12"/>
  <c r="L19" i="11" s="1"/>
  <c r="F187" i="12"/>
  <c r="G187" i="12"/>
  <c r="L187" i="12"/>
  <c r="L9" i="11" s="1"/>
  <c r="N36" i="5"/>
  <c r="L190" i="12"/>
  <c r="L12" i="11" s="1"/>
  <c r="I108" i="11"/>
  <c r="I109" i="11"/>
  <c r="J17" i="11"/>
  <c r="J69" i="11" s="1"/>
  <c r="J92" i="11" s="1"/>
  <c r="W22" i="10"/>
  <c r="K27" i="11"/>
  <c r="K79" i="11" s="1"/>
  <c r="K102" i="11" s="1"/>
  <c r="J18" i="11"/>
  <c r="J70" i="11" s="1"/>
  <c r="J93" i="11" s="1"/>
  <c r="W23" i="10"/>
  <c r="K28" i="11"/>
  <c r="K80" i="11" s="1"/>
  <c r="K103" i="11" s="1"/>
  <c r="W20" i="10"/>
  <c r="K25" i="11"/>
  <c r="K77" i="11" s="1"/>
  <c r="K100" i="11" s="1"/>
  <c r="K23" i="11"/>
  <c r="K75" i="11" s="1"/>
  <c r="K98" i="11" s="1"/>
  <c r="W21" i="10"/>
  <c r="K26" i="11"/>
  <c r="K78" i="11" s="1"/>
  <c r="K101" i="11" s="1"/>
  <c r="L198" i="12"/>
  <c r="L20" i="11" s="1"/>
  <c r="L212" i="12"/>
  <c r="L213" i="12"/>
  <c r="L192" i="12"/>
  <c r="L14" i="11" s="1"/>
  <c r="L193" i="12"/>
  <c r="L15" i="11" s="1"/>
  <c r="L189" i="12"/>
  <c r="L11" i="11" s="1"/>
  <c r="L211" i="12"/>
  <c r="L205" i="12"/>
  <c r="L206" i="12"/>
  <c r="L202" i="12"/>
  <c r="L24" i="11" s="1"/>
  <c r="L76" i="11" s="1"/>
  <c r="L99" i="11" s="1"/>
  <c r="L201" i="12"/>
  <c r="K196" i="12"/>
  <c r="K195" i="12"/>
  <c r="L199" i="12"/>
  <c r="L21" i="11" s="1"/>
  <c r="L200" i="12"/>
  <c r="L22" i="11" s="1"/>
  <c r="L203" i="12"/>
  <c r="L204" i="12"/>
  <c r="L188" i="12"/>
  <c r="L10" i="11" s="1"/>
  <c r="L191" i="12"/>
  <c r="L13" i="11" s="1"/>
  <c r="L194" i="12"/>
  <c r="L16" i="11" s="1"/>
  <c r="K71" i="11"/>
  <c r="K94" i="11" s="1"/>
  <c r="K66" i="11"/>
  <c r="K89" i="11" s="1"/>
  <c r="L75" i="12"/>
  <c r="L89" i="12" s="1"/>
  <c r="K67" i="11"/>
  <c r="K90" i="11" s="1"/>
  <c r="K64" i="11"/>
  <c r="K87" i="11" s="1"/>
  <c r="K74" i="11"/>
  <c r="K97" i="11" s="1"/>
  <c r="K61" i="11"/>
  <c r="K84" i="11" s="1"/>
  <c r="K62" i="11"/>
  <c r="K85" i="11" s="1"/>
  <c r="K73" i="11"/>
  <c r="K96" i="11" s="1"/>
  <c r="K63" i="11"/>
  <c r="K86" i="11" s="1"/>
  <c r="K65" i="11"/>
  <c r="K88" i="11" s="1"/>
  <c r="K68" i="11"/>
  <c r="K91" i="11" s="1"/>
  <c r="K72" i="11"/>
  <c r="K95" i="11" s="1"/>
  <c r="N205" i="5" l="1"/>
  <c r="N184" i="5"/>
  <c r="N183" i="5"/>
  <c r="D44" i="5"/>
  <c r="E44" i="5" s="1"/>
  <c r="M64" i="5"/>
  <c r="M77" i="5" s="1"/>
  <c r="F9" i="11"/>
  <c r="F61" i="11" s="1"/>
  <c r="F84" i="11" s="1"/>
  <c r="G9" i="11"/>
  <c r="G61" i="11" s="1"/>
  <c r="G84" i="11" s="1"/>
  <c r="M36" i="5"/>
  <c r="H29" i="10" s="1"/>
  <c r="H48" i="10" s="1"/>
  <c r="N56" i="5"/>
  <c r="N69" i="5" s="1"/>
  <c r="N82" i="5" s="1"/>
  <c r="N173" i="5" s="1"/>
  <c r="J108" i="11"/>
  <c r="J109" i="11"/>
  <c r="K18" i="11"/>
  <c r="K70" i="11" s="1"/>
  <c r="K93" i="11" s="1"/>
  <c r="X22" i="10"/>
  <c r="L27" i="11"/>
  <c r="L79" i="11" s="1"/>
  <c r="L102" i="11" s="1"/>
  <c r="L23" i="11"/>
  <c r="L75" i="11" s="1"/>
  <c r="L98" i="11" s="1"/>
  <c r="K17" i="11"/>
  <c r="K69" i="11" s="1"/>
  <c r="K92" i="11" s="1"/>
  <c r="X20" i="10"/>
  <c r="L25" i="11"/>
  <c r="L77" i="11" s="1"/>
  <c r="L100" i="11" s="1"/>
  <c r="X21" i="10"/>
  <c r="L26" i="11"/>
  <c r="L78" i="11" s="1"/>
  <c r="L101" i="11" s="1"/>
  <c r="X23" i="10"/>
  <c r="L28" i="11"/>
  <c r="L80" i="11" s="1"/>
  <c r="L103" i="11" s="1"/>
  <c r="L195" i="12"/>
  <c r="L196" i="12"/>
  <c r="L67" i="11"/>
  <c r="L90" i="11" s="1"/>
  <c r="O90" i="11" s="1"/>
  <c r="L65" i="11"/>
  <c r="L88" i="11" s="1"/>
  <c r="P88" i="11" s="1"/>
  <c r="L73" i="11"/>
  <c r="L96" i="11" s="1"/>
  <c r="P96" i="11" s="1"/>
  <c r="L68" i="11"/>
  <c r="L91" i="11" s="1"/>
  <c r="O91" i="11" s="1"/>
  <c r="L64" i="11"/>
  <c r="L87" i="11" s="1"/>
  <c r="L62" i="11"/>
  <c r="L85" i="11" s="1"/>
  <c r="L61" i="11"/>
  <c r="L84" i="11" s="1"/>
  <c r="L72" i="11"/>
  <c r="L95" i="11" s="1"/>
  <c r="O95" i="11" s="1"/>
  <c r="L74" i="11"/>
  <c r="L97" i="11" s="1"/>
  <c r="L71" i="11"/>
  <c r="L94" i="11" s="1"/>
  <c r="L63" i="11"/>
  <c r="L86" i="11" s="1"/>
  <c r="L66" i="11"/>
  <c r="L89" i="11" s="1"/>
  <c r="F44" i="5" l="1"/>
  <c r="G44" i="5" s="1"/>
  <c r="H44" i="5" s="1"/>
  <c r="E39" i="10"/>
  <c r="E64" i="10" s="1"/>
  <c r="M90" i="5"/>
  <c r="F243" i="5" s="1"/>
  <c r="H65" i="10" s="1"/>
  <c r="N194" i="5"/>
  <c r="N201" i="5"/>
  <c r="P84" i="11"/>
  <c r="N174" i="5"/>
  <c r="G109" i="11"/>
  <c r="G108" i="11"/>
  <c r="F109" i="11"/>
  <c r="F108" i="11"/>
  <c r="D36" i="5"/>
  <c r="E36" i="5" s="1"/>
  <c r="M56" i="5"/>
  <c r="M69" i="5" s="1"/>
  <c r="L17" i="11"/>
  <c r="L69" i="11" s="1"/>
  <c r="L92" i="11" s="1"/>
  <c r="O92" i="11" s="1"/>
  <c r="L18" i="11"/>
  <c r="L70" i="11" s="1"/>
  <c r="L93" i="11" s="1"/>
  <c r="P93" i="11" s="1"/>
  <c r="K109" i="11"/>
  <c r="K108" i="11"/>
  <c r="O88" i="11"/>
  <c r="P91" i="11"/>
  <c r="O96" i="11"/>
  <c r="P90" i="11"/>
  <c r="P95" i="11"/>
  <c r="O89" i="11"/>
  <c r="P89" i="11"/>
  <c r="O97" i="11"/>
  <c r="P97" i="11"/>
  <c r="P94" i="11"/>
  <c r="O94" i="11"/>
  <c r="O87" i="11"/>
  <c r="P87" i="11"/>
  <c r="O86" i="11"/>
  <c r="P86" i="11"/>
  <c r="P85" i="11"/>
  <c r="O85" i="11"/>
  <c r="O84" i="11"/>
  <c r="F36" i="5" l="1"/>
  <c r="G36" i="5" s="1"/>
  <c r="H36" i="5" s="1"/>
  <c r="E29" i="10"/>
  <c r="E48" i="10" s="1"/>
  <c r="I44" i="5"/>
  <c r="J44" i="5" s="1"/>
  <c r="F39" i="10"/>
  <c r="F64" i="10" s="1"/>
  <c r="M82" i="5"/>
  <c r="N189" i="5"/>
  <c r="M106" i="11"/>
  <c r="M105" i="11"/>
  <c r="O93" i="11"/>
  <c r="L108" i="11"/>
  <c r="L109" i="11"/>
  <c r="P92" i="11"/>
  <c r="K44" i="5" l="1"/>
  <c r="L44" i="5" s="1"/>
  <c r="G39" i="10"/>
  <c r="G64" i="10" s="1"/>
  <c r="F235" i="5"/>
  <c r="H49" i="10" s="1"/>
  <c r="M173" i="5"/>
  <c r="I36" i="5"/>
  <c r="J36" i="5" s="1"/>
  <c r="F29" i="10"/>
  <c r="F48" i="10" s="1"/>
  <c r="G105" i="11"/>
  <c r="G106" i="11"/>
  <c r="K36" i="5" l="1"/>
  <c r="L36" i="5" s="1"/>
  <c r="G29" i="10"/>
  <c r="G48" i="10" s="1"/>
  <c r="D62" i="5"/>
  <c r="C62" i="5"/>
  <c r="C75" i="5" l="1"/>
  <c r="D75" i="5"/>
  <c r="E62" i="5"/>
  <c r="D88" i="5" l="1"/>
  <c r="D180" i="5" s="1"/>
  <c r="C88" i="5"/>
  <c r="B241" i="5" s="1"/>
  <c r="D61" i="10" s="1"/>
  <c r="B192" i="5"/>
  <c r="E75" i="5"/>
  <c r="F62" i="5"/>
  <c r="D179" i="5" l="1"/>
  <c r="E88" i="5"/>
  <c r="E180" i="5" s="1"/>
  <c r="O192" i="5"/>
  <c r="E192" i="5" s="1"/>
  <c r="E14" i="16" s="1"/>
  <c r="F75" i="5"/>
  <c r="G62" i="5"/>
  <c r="D192" i="5" l="1"/>
  <c r="D14" i="16" s="1"/>
  <c r="C192" i="5"/>
  <c r="C14" i="16" s="1"/>
  <c r="E179" i="5"/>
  <c r="F88" i="5"/>
  <c r="C241" i="5" s="1"/>
  <c r="E61" i="10" s="1"/>
  <c r="F192" i="5"/>
  <c r="F14" i="16" s="1"/>
  <c r="M192" i="5"/>
  <c r="M14" i="16" s="1"/>
  <c r="G75" i="5"/>
  <c r="H62" i="5"/>
  <c r="F179" i="5" l="1"/>
  <c r="F180" i="5"/>
  <c r="G88" i="5"/>
  <c r="G180" i="5" s="1"/>
  <c r="G192" i="5"/>
  <c r="G14" i="16" s="1"/>
  <c r="G179" i="5"/>
  <c r="H75" i="5"/>
  <c r="I62" i="5"/>
  <c r="C228" i="5" l="1"/>
  <c r="E36" i="10" s="1"/>
  <c r="H88" i="5"/>
  <c r="H192" i="5"/>
  <c r="H14" i="16" s="1"/>
  <c r="I75" i="5"/>
  <c r="J62" i="5"/>
  <c r="H179" i="5" l="1"/>
  <c r="H180" i="5"/>
  <c r="D241" i="5"/>
  <c r="F61" i="10" s="1"/>
  <c r="I88" i="5"/>
  <c r="I180" i="5" s="1"/>
  <c r="I192" i="5"/>
  <c r="I14" i="16" s="1"/>
  <c r="I179" i="5"/>
  <c r="J75" i="5"/>
  <c r="K62" i="5"/>
  <c r="D228" i="5" l="1"/>
  <c r="F36" i="10" s="1"/>
  <c r="J88" i="5"/>
  <c r="J192" i="5"/>
  <c r="J14" i="16" s="1"/>
  <c r="K75" i="5"/>
  <c r="L62" i="5"/>
  <c r="B58" i="5"/>
  <c r="B71" i="5" s="1"/>
  <c r="B84" i="5" s="1"/>
  <c r="B56" i="5"/>
  <c r="B69" i="5" s="1"/>
  <c r="B82" i="5" s="1"/>
  <c r="B173" i="5" s="1"/>
  <c r="B57" i="5"/>
  <c r="B70" i="5" s="1"/>
  <c r="B83" i="5" s="1"/>
  <c r="B61" i="5"/>
  <c r="B74" i="5" s="1"/>
  <c r="J179" i="5" l="1"/>
  <c r="J180" i="5"/>
  <c r="K88" i="5"/>
  <c r="K179" i="5" s="1"/>
  <c r="K192" i="5"/>
  <c r="K14" i="16" s="1"/>
  <c r="B201" i="5"/>
  <c r="B87" i="5"/>
  <c r="B204" i="5" s="1"/>
  <c r="B175" i="5"/>
  <c r="B176" i="5"/>
  <c r="B174" i="5"/>
  <c r="L75" i="5"/>
  <c r="B21" i="13"/>
  <c r="D64" i="5"/>
  <c r="D77" i="5" s="1"/>
  <c r="D56" i="5"/>
  <c r="D69" i="5" s="1"/>
  <c r="C57" i="5"/>
  <c r="B64" i="5"/>
  <c r="B77" i="5" s="1"/>
  <c r="B90" i="5" s="1"/>
  <c r="C63" i="5"/>
  <c r="C76" i="5" s="1"/>
  <c r="C58" i="5"/>
  <c r="C71" i="5" s="1"/>
  <c r="C64" i="5"/>
  <c r="C77" i="5" s="1"/>
  <c r="B65" i="5"/>
  <c r="B78" i="5" s="1"/>
  <c r="B91" i="5" s="1"/>
  <c r="C56" i="5"/>
  <c r="C69" i="5" s="1"/>
  <c r="B189" i="5" s="1"/>
  <c r="C61" i="5"/>
  <c r="C74" i="5" s="1"/>
  <c r="C87" i="5" s="1"/>
  <c r="B240" i="5" s="1"/>
  <c r="B63" i="5"/>
  <c r="B76" i="5" s="1"/>
  <c r="B89" i="5" s="1"/>
  <c r="N88" i="16" l="1"/>
  <c r="D59" i="10"/>
  <c r="E241" i="5"/>
  <c r="G61" i="10" s="1"/>
  <c r="K180" i="5"/>
  <c r="E228" i="5" s="1"/>
  <c r="G36" i="10" s="1"/>
  <c r="D82" i="5"/>
  <c r="C82" i="5"/>
  <c r="B194" i="5"/>
  <c r="B193" i="5"/>
  <c r="L88" i="5"/>
  <c r="L180" i="5" s="1"/>
  <c r="L192" i="5"/>
  <c r="L14" i="16" s="1"/>
  <c r="C84" i="5"/>
  <c r="B237" i="5" s="1"/>
  <c r="D53" i="10" s="1"/>
  <c r="B191" i="5"/>
  <c r="B181" i="5"/>
  <c r="B205" i="5"/>
  <c r="B184" i="5"/>
  <c r="B183" i="5"/>
  <c r="B182" i="5"/>
  <c r="C90" i="5"/>
  <c r="C89" i="5"/>
  <c r="D90" i="5"/>
  <c r="C70" i="5"/>
  <c r="B177" i="5"/>
  <c r="B178" i="5"/>
  <c r="E56" i="5"/>
  <c r="E69" i="5" s="1"/>
  <c r="M133" i="5"/>
  <c r="D58" i="5"/>
  <c r="D71" i="5" s="1"/>
  <c r="M127" i="5"/>
  <c r="C65" i="5"/>
  <c r="C78" i="5" s="1"/>
  <c r="C91" i="5" s="1"/>
  <c r="E64" i="5"/>
  <c r="E77" i="5" s="1"/>
  <c r="C133" i="5"/>
  <c r="R42" i="5"/>
  <c r="D61" i="5"/>
  <c r="D63" i="5"/>
  <c r="D76" i="5" s="1"/>
  <c r="D57" i="5"/>
  <c r="D70" i="5" s="1"/>
  <c r="C127" i="5"/>
  <c r="C128" i="5" s="1"/>
  <c r="C129" i="5" s="1"/>
  <c r="C130" i="5" s="1"/>
  <c r="C131" i="5" s="1"/>
  <c r="B235" i="5" l="1"/>
  <c r="D49" i="10" s="1"/>
  <c r="C173" i="5"/>
  <c r="D201" i="5"/>
  <c r="D173" i="5"/>
  <c r="L179" i="5"/>
  <c r="D174" i="5"/>
  <c r="C201" i="5"/>
  <c r="M128" i="5"/>
  <c r="M129" i="5" s="1"/>
  <c r="M130" i="5" s="1"/>
  <c r="M131" i="5" s="1"/>
  <c r="D83" i="5"/>
  <c r="C83" i="5"/>
  <c r="B190" i="5"/>
  <c r="E82" i="5"/>
  <c r="O191" i="5"/>
  <c r="C191" i="5" s="1"/>
  <c r="C13" i="16" s="1"/>
  <c r="O194" i="5"/>
  <c r="C194" i="5" s="1"/>
  <c r="C16" i="16" s="1"/>
  <c r="O189" i="5"/>
  <c r="C189" i="5" s="1"/>
  <c r="C11" i="16" s="1"/>
  <c r="O193" i="5"/>
  <c r="C193" i="5" s="1"/>
  <c r="C15" i="16" s="1"/>
  <c r="D205" i="5"/>
  <c r="B243" i="5"/>
  <c r="D65" i="10" s="1"/>
  <c r="B242" i="5"/>
  <c r="D63" i="10" s="1"/>
  <c r="M115" i="5"/>
  <c r="M121" i="5"/>
  <c r="C132" i="5"/>
  <c r="C179" i="5"/>
  <c r="C180" i="5"/>
  <c r="D183" i="5"/>
  <c r="D184" i="5"/>
  <c r="D89" i="5"/>
  <c r="D84" i="5"/>
  <c r="E90" i="5"/>
  <c r="C204" i="5"/>
  <c r="B220" i="5" s="1"/>
  <c r="D17" i="10" s="1"/>
  <c r="B20" i="13"/>
  <c r="C177" i="5"/>
  <c r="C178" i="5"/>
  <c r="D74" i="5"/>
  <c r="E57" i="5"/>
  <c r="E70" i="5" s="1"/>
  <c r="E63" i="5"/>
  <c r="E76" i="5" s="1"/>
  <c r="F56" i="5"/>
  <c r="F69" i="5" s="1"/>
  <c r="F189" i="5" s="1"/>
  <c r="F64" i="5"/>
  <c r="F77" i="5" s="1"/>
  <c r="S42" i="5"/>
  <c r="E61" i="5"/>
  <c r="E58" i="5"/>
  <c r="E71" i="5" s="1"/>
  <c r="E84" i="5" s="1"/>
  <c r="D65" i="5"/>
  <c r="D78" i="5" s="1"/>
  <c r="D91" i="5" s="1"/>
  <c r="B234" i="5" l="1"/>
  <c r="D47" i="10" s="1"/>
  <c r="B217" i="5"/>
  <c r="D11" i="10" s="1"/>
  <c r="E201" i="5"/>
  <c r="E173" i="5"/>
  <c r="F194" i="5"/>
  <c r="F16" i="16" s="1"/>
  <c r="M180" i="5"/>
  <c r="E174" i="5"/>
  <c r="B236" i="5"/>
  <c r="D51" i="10" s="1"/>
  <c r="M132" i="5"/>
  <c r="M182" i="5" s="1"/>
  <c r="D193" i="5"/>
  <c r="D15" i="16" s="1"/>
  <c r="D194" i="5"/>
  <c r="D16" i="16" s="1"/>
  <c r="D175" i="5"/>
  <c r="E194" i="5"/>
  <c r="E16" i="16" s="1"/>
  <c r="M179" i="5"/>
  <c r="D189" i="5"/>
  <c r="D11" i="16" s="1"/>
  <c r="E189" i="5"/>
  <c r="E11" i="16" s="1"/>
  <c r="E191" i="5"/>
  <c r="E13" i="16" s="1"/>
  <c r="D176" i="5"/>
  <c r="M191" i="5"/>
  <c r="M13" i="16" s="1"/>
  <c r="M189" i="5"/>
  <c r="M11" i="16" s="1"/>
  <c r="D191" i="5"/>
  <c r="D13" i="16" s="1"/>
  <c r="E89" i="5"/>
  <c r="E182" i="5" s="1"/>
  <c r="E193" i="5"/>
  <c r="E15" i="16" s="1"/>
  <c r="M193" i="5"/>
  <c r="M15" i="16" s="1"/>
  <c r="O190" i="5"/>
  <c r="D190" i="5" s="1"/>
  <c r="D12" i="16" s="1"/>
  <c r="F82" i="5"/>
  <c r="F173" i="5" s="1"/>
  <c r="F11" i="16"/>
  <c r="E83" i="5"/>
  <c r="E175" i="5" s="1"/>
  <c r="M194" i="5"/>
  <c r="M16" i="16" s="1"/>
  <c r="E205" i="5"/>
  <c r="B227" i="5"/>
  <c r="D34" i="10" s="1"/>
  <c r="B228" i="5"/>
  <c r="D36" i="10" s="1"/>
  <c r="M116" i="5"/>
  <c r="M117" i="5" s="1"/>
  <c r="M118" i="5" s="1"/>
  <c r="M204" i="5"/>
  <c r="F220" i="5" s="1"/>
  <c r="H17" i="10" s="1"/>
  <c r="M183" i="5"/>
  <c r="C205" i="5"/>
  <c r="E184" i="5"/>
  <c r="E183" i="5"/>
  <c r="C184" i="5"/>
  <c r="C183" i="5"/>
  <c r="C182" i="5"/>
  <c r="C181" i="5"/>
  <c r="D177" i="5"/>
  <c r="D178" i="5"/>
  <c r="D181" i="5"/>
  <c r="D182" i="5"/>
  <c r="D87" i="5"/>
  <c r="F90" i="5"/>
  <c r="C176" i="5"/>
  <c r="M175" i="5"/>
  <c r="M176" i="5"/>
  <c r="C175" i="5"/>
  <c r="C174" i="5"/>
  <c r="B225" i="5" s="1"/>
  <c r="D30" i="10" s="1"/>
  <c r="E74" i="5"/>
  <c r="F57" i="5"/>
  <c r="E65" i="5"/>
  <c r="E78" i="5" s="1"/>
  <c r="E91" i="5" s="1"/>
  <c r="M201" i="5"/>
  <c r="F58" i="5"/>
  <c r="F71" i="5" s="1"/>
  <c r="G64" i="5"/>
  <c r="G77" i="5" s="1"/>
  <c r="G194" i="5" s="1"/>
  <c r="G16" i="16" s="1"/>
  <c r="G56" i="5"/>
  <c r="G69" i="5" s="1"/>
  <c r="F63" i="5"/>
  <c r="F76" i="5" s="1"/>
  <c r="F193" i="5" s="1"/>
  <c r="F15" i="16" s="1"/>
  <c r="M177" i="5"/>
  <c r="T42" i="5"/>
  <c r="F61" i="5"/>
  <c r="B13" i="13"/>
  <c r="G189" i="5" l="1"/>
  <c r="G11" i="16" s="1"/>
  <c r="C235" i="5"/>
  <c r="E49" i="10" s="1"/>
  <c r="E181" i="5"/>
  <c r="F228" i="5"/>
  <c r="H36" i="10" s="1"/>
  <c r="E176" i="5"/>
  <c r="E190" i="5"/>
  <c r="E12" i="16" s="1"/>
  <c r="M181" i="5"/>
  <c r="F229" i="5" s="1"/>
  <c r="H38" i="10" s="1"/>
  <c r="C190" i="5"/>
  <c r="C12" i="16" s="1"/>
  <c r="M190" i="5"/>
  <c r="M12" i="16" s="1"/>
  <c r="F84" i="5"/>
  <c r="F177" i="5" s="1"/>
  <c r="F191" i="5"/>
  <c r="F13" i="16" s="1"/>
  <c r="F201" i="5"/>
  <c r="C234" i="5" s="1"/>
  <c r="E47" i="10" s="1"/>
  <c r="F174" i="5"/>
  <c r="C225" i="5" s="1"/>
  <c r="E30" i="10" s="1"/>
  <c r="F205" i="5"/>
  <c r="C221" i="5" s="1"/>
  <c r="E19" i="10" s="1"/>
  <c r="C243" i="5"/>
  <c r="E65" i="10" s="1"/>
  <c r="F217" i="5"/>
  <c r="H11" i="10" s="1"/>
  <c r="F234" i="5"/>
  <c r="H47" i="10" s="1"/>
  <c r="B221" i="5"/>
  <c r="D19" i="10" s="1"/>
  <c r="B244" i="5"/>
  <c r="D67" i="10" s="1"/>
  <c r="F70" i="5"/>
  <c r="B226" i="5"/>
  <c r="D32" i="10" s="1"/>
  <c r="F226" i="5"/>
  <c r="H32" i="10" s="1"/>
  <c r="B230" i="5"/>
  <c r="D40" i="10" s="1"/>
  <c r="B229" i="5"/>
  <c r="D38" i="10" s="1"/>
  <c r="M119" i="5"/>
  <c r="M120" i="5" s="1"/>
  <c r="C13" i="13"/>
  <c r="D204" i="5"/>
  <c r="M184" i="5"/>
  <c r="G82" i="5"/>
  <c r="G173" i="5" s="1"/>
  <c r="M205" i="5"/>
  <c r="F184" i="5"/>
  <c r="F183" i="5"/>
  <c r="E177" i="5"/>
  <c r="E178" i="5"/>
  <c r="G90" i="5"/>
  <c r="F89" i="5"/>
  <c r="E87" i="5"/>
  <c r="M174" i="5"/>
  <c r="B10" i="13"/>
  <c r="C11" i="13"/>
  <c r="B12" i="13"/>
  <c r="B11" i="13"/>
  <c r="C14" i="13"/>
  <c r="M178" i="5"/>
  <c r="D21" i="10"/>
  <c r="D20" i="10"/>
  <c r="B17" i="13"/>
  <c r="D22" i="10"/>
  <c r="G63" i="5"/>
  <c r="G76" i="5" s="1"/>
  <c r="G193" i="5" s="1"/>
  <c r="G15" i="16" s="1"/>
  <c r="E23" i="10"/>
  <c r="H56" i="5"/>
  <c r="H69" i="5" s="1"/>
  <c r="E22" i="10"/>
  <c r="G57" i="5"/>
  <c r="G70" i="5" s="1"/>
  <c r="D23" i="10"/>
  <c r="F74" i="5"/>
  <c r="F87" i="5" s="1"/>
  <c r="F204" i="5" s="1"/>
  <c r="E20" i="10"/>
  <c r="F65" i="5"/>
  <c r="F78" i="5" s="1"/>
  <c r="F91" i="5" s="1"/>
  <c r="G58" i="5"/>
  <c r="G71" i="5" s="1"/>
  <c r="G191" i="5" s="1"/>
  <c r="G13" i="16" s="1"/>
  <c r="U42" i="5"/>
  <c r="G61" i="5"/>
  <c r="H64" i="5"/>
  <c r="H77" i="5" s="1"/>
  <c r="H194" i="5" s="1"/>
  <c r="H16" i="16" s="1"/>
  <c r="E21" i="10"/>
  <c r="C217" i="5" l="1"/>
  <c r="E11" i="10" s="1"/>
  <c r="C237" i="5"/>
  <c r="E53" i="10" s="1"/>
  <c r="H82" i="5"/>
  <c r="H189" i="5"/>
  <c r="H11" i="16" s="1"/>
  <c r="F83" i="5"/>
  <c r="F190" i="5"/>
  <c r="F12" i="16" s="1"/>
  <c r="G83" i="5"/>
  <c r="G190" i="5"/>
  <c r="G12" i="16" s="1"/>
  <c r="C244" i="5"/>
  <c r="E67" i="10" s="1"/>
  <c r="C242" i="5"/>
  <c r="E63" i="10" s="1"/>
  <c r="G205" i="5"/>
  <c r="E204" i="5"/>
  <c r="C240" i="5"/>
  <c r="E59" i="10" s="1"/>
  <c r="F221" i="5"/>
  <c r="H19" i="10" s="1"/>
  <c r="F244" i="5"/>
  <c r="H67" i="10" s="1"/>
  <c r="F227" i="5"/>
  <c r="H34" i="10" s="1"/>
  <c r="F230" i="5"/>
  <c r="H40" i="10" s="1"/>
  <c r="C230" i="5"/>
  <c r="E40" i="10" s="1"/>
  <c r="F225" i="5"/>
  <c r="H30" i="10" s="1"/>
  <c r="G201" i="5"/>
  <c r="G174" i="5"/>
  <c r="G184" i="5"/>
  <c r="G183" i="5"/>
  <c r="B14" i="13"/>
  <c r="F178" i="5"/>
  <c r="B15" i="13"/>
  <c r="F182" i="5"/>
  <c r="F181" i="5"/>
  <c r="H90" i="5"/>
  <c r="G84" i="5"/>
  <c r="G89" i="5"/>
  <c r="B9" i="13"/>
  <c r="B8" i="13"/>
  <c r="C12" i="13"/>
  <c r="N21" i="10"/>
  <c r="N23" i="10"/>
  <c r="G74" i="5"/>
  <c r="H57" i="5"/>
  <c r="H70" i="5" s="1"/>
  <c r="H63" i="5"/>
  <c r="H76" i="5" s="1"/>
  <c r="H193" i="5" s="1"/>
  <c r="H15" i="16" s="1"/>
  <c r="F23" i="10"/>
  <c r="F22" i="10"/>
  <c r="I64" i="5"/>
  <c r="I77" i="5" s="1"/>
  <c r="I194" i="5" s="1"/>
  <c r="I16" i="16" s="1"/>
  <c r="H58" i="5"/>
  <c r="H71" i="5" s="1"/>
  <c r="H191" i="5" s="1"/>
  <c r="H13" i="16" s="1"/>
  <c r="F21" i="10"/>
  <c r="F20" i="10"/>
  <c r="V42" i="5"/>
  <c r="H61" i="5"/>
  <c r="G65" i="5"/>
  <c r="G78" i="5" s="1"/>
  <c r="G91" i="5" s="1"/>
  <c r="I56" i="5"/>
  <c r="I69" i="5" s="1"/>
  <c r="H174" i="5" l="1"/>
  <c r="H173" i="5"/>
  <c r="C220" i="5"/>
  <c r="E17" i="10" s="1"/>
  <c r="C236" i="5"/>
  <c r="E51" i="10" s="1"/>
  <c r="G175" i="5"/>
  <c r="D235" i="5"/>
  <c r="F49" i="10" s="1"/>
  <c r="H201" i="5"/>
  <c r="D217" i="5" s="1"/>
  <c r="F11" i="10" s="1"/>
  <c r="F176" i="5"/>
  <c r="F175" i="5"/>
  <c r="G176" i="5"/>
  <c r="H83" i="5"/>
  <c r="H176" i="5" s="1"/>
  <c r="H190" i="5"/>
  <c r="H12" i="16" s="1"/>
  <c r="I82" i="5"/>
  <c r="I173" i="5" s="1"/>
  <c r="I189" i="5"/>
  <c r="I11" i="16" s="1"/>
  <c r="G177" i="5"/>
  <c r="H205" i="5"/>
  <c r="D243" i="5"/>
  <c r="F65" i="10" s="1"/>
  <c r="C229" i="5"/>
  <c r="E38" i="10" s="1"/>
  <c r="C227" i="5"/>
  <c r="E34" i="10" s="1"/>
  <c r="C15" i="13"/>
  <c r="H183" i="5"/>
  <c r="H184" i="5"/>
  <c r="G178" i="5"/>
  <c r="G87" i="5"/>
  <c r="G182" i="5"/>
  <c r="G181" i="5"/>
  <c r="H84" i="5"/>
  <c r="H89" i="5"/>
  <c r="I90" i="5"/>
  <c r="C17" i="13"/>
  <c r="C10" i="13"/>
  <c r="B16" i="13"/>
  <c r="C9" i="13"/>
  <c r="C8" i="13"/>
  <c r="N20" i="10"/>
  <c r="C16" i="13"/>
  <c r="N22" i="10"/>
  <c r="I63" i="5"/>
  <c r="I76" i="5" s="1"/>
  <c r="I193" i="5" s="1"/>
  <c r="I15" i="16" s="1"/>
  <c r="I61" i="5"/>
  <c r="W42" i="5"/>
  <c r="J64" i="5"/>
  <c r="J77" i="5" s="1"/>
  <c r="J194" i="5" s="1"/>
  <c r="J16" i="16" s="1"/>
  <c r="H74" i="5"/>
  <c r="H87" i="5" s="1"/>
  <c r="I58" i="5"/>
  <c r="I71" i="5" s="1"/>
  <c r="I191" i="5" s="1"/>
  <c r="I13" i="16" s="1"/>
  <c r="G21" i="10"/>
  <c r="G23" i="10"/>
  <c r="H65" i="5"/>
  <c r="H78" i="5" s="1"/>
  <c r="H91" i="5" s="1"/>
  <c r="J56" i="5"/>
  <c r="J69" i="5" s="1"/>
  <c r="G20" i="10"/>
  <c r="G22" i="10"/>
  <c r="I57" i="5"/>
  <c r="I70" i="5" s="1"/>
  <c r="D225" i="5" l="1"/>
  <c r="F30" i="10" s="1"/>
  <c r="C226" i="5"/>
  <c r="E32" i="10" s="1"/>
  <c r="H175" i="5"/>
  <c r="D226" i="5" s="1"/>
  <c r="F32" i="10" s="1"/>
  <c r="D236" i="5"/>
  <c r="F51" i="10" s="1"/>
  <c r="D234" i="5"/>
  <c r="F47" i="10" s="1"/>
  <c r="I201" i="5"/>
  <c r="I83" i="5"/>
  <c r="I190" i="5"/>
  <c r="I12" i="16" s="1"/>
  <c r="I174" i="5"/>
  <c r="J82" i="5"/>
  <c r="J189" i="5"/>
  <c r="J11" i="16" s="1"/>
  <c r="D242" i="5"/>
  <c r="F63" i="10" s="1"/>
  <c r="I205" i="5"/>
  <c r="D221" i="5"/>
  <c r="F19" i="10" s="1"/>
  <c r="D244" i="5"/>
  <c r="F67" i="10" s="1"/>
  <c r="H204" i="5"/>
  <c r="D220" i="5" s="1"/>
  <c r="F17" i="10" s="1"/>
  <c r="D240" i="5"/>
  <c r="D237" i="5"/>
  <c r="F53" i="10" s="1"/>
  <c r="D230" i="5"/>
  <c r="F40" i="10" s="1"/>
  <c r="G204" i="5"/>
  <c r="H177" i="5"/>
  <c r="I184" i="5"/>
  <c r="I183" i="5"/>
  <c r="J90" i="5"/>
  <c r="H178" i="5"/>
  <c r="H182" i="5"/>
  <c r="H181" i="5"/>
  <c r="I89" i="5"/>
  <c r="I84" i="5"/>
  <c r="I74" i="5"/>
  <c r="I87" i="5" s="1"/>
  <c r="I204" i="5" s="1"/>
  <c r="K64" i="5"/>
  <c r="K77" i="5" s="1"/>
  <c r="K194" i="5" s="1"/>
  <c r="K16" i="16" s="1"/>
  <c r="H23" i="10"/>
  <c r="H22" i="10"/>
  <c r="J61" i="5"/>
  <c r="X42" i="5"/>
  <c r="I65" i="5"/>
  <c r="I78" i="5" s="1"/>
  <c r="I91" i="5" s="1"/>
  <c r="H21" i="10"/>
  <c r="J57" i="5"/>
  <c r="J70" i="5" s="1"/>
  <c r="K56" i="5"/>
  <c r="K69" i="5" s="1"/>
  <c r="J63" i="5"/>
  <c r="J76" i="5" s="1"/>
  <c r="J193" i="5" s="1"/>
  <c r="J15" i="16" s="1"/>
  <c r="J58" i="5"/>
  <c r="J71" i="5" s="1"/>
  <c r="J191" i="5" s="1"/>
  <c r="J13" i="16" s="1"/>
  <c r="H20" i="10"/>
  <c r="N90" i="16" l="1"/>
  <c r="P92" i="16" s="1"/>
  <c r="F86" i="16" s="1"/>
  <c r="F59" i="10"/>
  <c r="J201" i="5"/>
  <c r="J173" i="5"/>
  <c r="J174" i="5"/>
  <c r="I176" i="5"/>
  <c r="I175" i="5"/>
  <c r="J83" i="5"/>
  <c r="J176" i="5" s="1"/>
  <c r="J190" i="5"/>
  <c r="J12" i="16" s="1"/>
  <c r="K82" i="5"/>
  <c r="K189" i="5"/>
  <c r="K11" i="16" s="1"/>
  <c r="J205" i="5"/>
  <c r="D229" i="5"/>
  <c r="F38" i="10" s="1"/>
  <c r="D227" i="5"/>
  <c r="F34" i="10" s="1"/>
  <c r="J184" i="5"/>
  <c r="J183" i="5"/>
  <c r="I178" i="5"/>
  <c r="I177" i="5"/>
  <c r="J89" i="5"/>
  <c r="I181" i="5"/>
  <c r="I182" i="5"/>
  <c r="J84" i="5"/>
  <c r="K90" i="5"/>
  <c r="L56" i="5"/>
  <c r="L69" i="5" s="1"/>
  <c r="K57" i="5"/>
  <c r="K70" i="5" s="1"/>
  <c r="J65" i="5"/>
  <c r="J78" i="5" s="1"/>
  <c r="J91" i="5" s="1"/>
  <c r="J74" i="5"/>
  <c r="J87" i="5" s="1"/>
  <c r="Y42" i="5"/>
  <c r="K61" i="5"/>
  <c r="L64" i="5"/>
  <c r="L77" i="5" s="1"/>
  <c r="L194" i="5" s="1"/>
  <c r="L16" i="16" s="1"/>
  <c r="K58" i="5"/>
  <c r="K71" i="5" s="1"/>
  <c r="K191" i="5" s="1"/>
  <c r="K13" i="16" s="1"/>
  <c r="I23" i="10"/>
  <c r="I21" i="10"/>
  <c r="I22" i="10"/>
  <c r="K63" i="5"/>
  <c r="K76" i="5" s="1"/>
  <c r="K193" i="5" s="1"/>
  <c r="K15" i="16" s="1"/>
  <c r="I20" i="10"/>
  <c r="K201" i="5" l="1"/>
  <c r="E217" i="5" s="1"/>
  <c r="G11" i="10" s="1"/>
  <c r="K173" i="5"/>
  <c r="K174" i="5"/>
  <c r="E235" i="5"/>
  <c r="G49" i="10" s="1"/>
  <c r="K83" i="5"/>
  <c r="K175" i="5" s="1"/>
  <c r="K190" i="5"/>
  <c r="K12" i="16" s="1"/>
  <c r="L82" i="5"/>
  <c r="L189" i="5"/>
  <c r="L11" i="16" s="1"/>
  <c r="J175" i="5"/>
  <c r="K205" i="5"/>
  <c r="E221" i="5" s="1"/>
  <c r="G19" i="10" s="1"/>
  <c r="E243" i="5"/>
  <c r="G65" i="10" s="1"/>
  <c r="J204" i="5"/>
  <c r="K184" i="5"/>
  <c r="K183" i="5"/>
  <c r="J182" i="5"/>
  <c r="J181" i="5"/>
  <c r="L90" i="5"/>
  <c r="K84" i="5"/>
  <c r="J178" i="5"/>
  <c r="J177" i="5"/>
  <c r="K89" i="5"/>
  <c r="E242" i="5" s="1"/>
  <c r="G63" i="10" s="1"/>
  <c r="Z42" i="5"/>
  <c r="L61" i="5"/>
  <c r="J20" i="10"/>
  <c r="K74" i="5"/>
  <c r="K87" i="5" s="1"/>
  <c r="K204" i="5" s="1"/>
  <c r="L57" i="5"/>
  <c r="L70" i="5" s="1"/>
  <c r="J21" i="10"/>
  <c r="J22" i="10"/>
  <c r="L63" i="5"/>
  <c r="L76" i="5" s="1"/>
  <c r="L193" i="5" s="1"/>
  <c r="L15" i="16" s="1"/>
  <c r="L58" i="5"/>
  <c r="L71" i="5" s="1"/>
  <c r="L191" i="5" s="1"/>
  <c r="L13" i="16" s="1"/>
  <c r="K65" i="5"/>
  <c r="K78" i="5" s="1"/>
  <c r="K91" i="5" s="1"/>
  <c r="J23" i="10"/>
  <c r="E234" i="5" l="1"/>
  <c r="G47" i="10" s="1"/>
  <c r="L201" i="5"/>
  <c r="L173" i="5"/>
  <c r="E225" i="5"/>
  <c r="G30" i="10" s="1"/>
  <c r="L174" i="5"/>
  <c r="E244" i="5"/>
  <c r="G67" i="10" s="1"/>
  <c r="E236" i="5"/>
  <c r="G51" i="10" s="1"/>
  <c r="K176" i="5"/>
  <c r="L83" i="5"/>
  <c r="L190" i="5"/>
  <c r="L12" i="16" s="1"/>
  <c r="K178" i="5"/>
  <c r="L205" i="5"/>
  <c r="E220" i="5"/>
  <c r="G17" i="10" s="1"/>
  <c r="E240" i="5"/>
  <c r="G59" i="10" s="1"/>
  <c r="E237" i="5"/>
  <c r="G53" i="10" s="1"/>
  <c r="E230" i="5"/>
  <c r="G40" i="10" s="1"/>
  <c r="L183" i="5"/>
  <c r="L184" i="5"/>
  <c r="L84" i="5"/>
  <c r="K177" i="5"/>
  <c r="L89" i="5"/>
  <c r="K181" i="5"/>
  <c r="K182" i="5"/>
  <c r="L74" i="5"/>
  <c r="K23" i="10"/>
  <c r="K20" i="10"/>
  <c r="L65" i="5"/>
  <c r="L78" i="5" s="1"/>
  <c r="L91" i="5" s="1"/>
  <c r="K22" i="10"/>
  <c r="K21" i="10"/>
  <c r="L175" i="5" l="1"/>
  <c r="E226" i="5"/>
  <c r="G32" i="10" s="1"/>
  <c r="L176" i="5"/>
  <c r="L178" i="5"/>
  <c r="E229" i="5"/>
  <c r="G38" i="10" s="1"/>
  <c r="E227" i="5"/>
  <c r="G34" i="10" s="1"/>
  <c r="L87" i="5"/>
  <c r="L177" i="5"/>
  <c r="L182" i="5"/>
  <c r="L181" i="5"/>
  <c r="L23" i="10"/>
  <c r="L22" i="10"/>
  <c r="L20" i="10"/>
  <c r="L21" i="10"/>
  <c r="L204" i="5" l="1"/>
  <c r="M23" i="10"/>
  <c r="M20" i="10"/>
  <c r="M22" i="10"/>
  <c r="M21" i="10"/>
  <c r="D129" i="16" l="1"/>
  <c r="E131" i="16" s="1"/>
  <c r="E118" i="16"/>
  <c r="L57" i="16"/>
  <c r="L60" i="16"/>
  <c r="K57" i="16"/>
  <c r="L56" i="16"/>
  <c r="L58" i="16"/>
  <c r="K56" i="16"/>
  <c r="K60" i="16"/>
  <c r="J57" i="16"/>
  <c r="L61" i="16"/>
  <c r="K58" i="16"/>
  <c r="E58" i="16"/>
  <c r="M57" i="16"/>
  <c r="F11" i="22" s="1"/>
  <c r="F14" i="22" s="1"/>
  <c r="F15" i="22" s="1"/>
  <c r="F61" i="16"/>
  <c r="J60" i="16"/>
  <c r="H60" i="16"/>
  <c r="H61" i="16"/>
  <c r="M58" i="16"/>
  <c r="E61" i="16"/>
  <c r="L59" i="16"/>
  <c r="F59" i="16"/>
  <c r="I57" i="16"/>
  <c r="I61" i="16"/>
  <c r="I56" i="16"/>
  <c r="C60" i="16"/>
  <c r="M60" i="16"/>
  <c r="K59" i="16"/>
  <c r="J56" i="16"/>
  <c r="J59" i="16"/>
  <c r="H58" i="16"/>
  <c r="G56" i="16"/>
  <c r="M56" i="16"/>
  <c r="E11" i="22" s="1"/>
  <c r="E14" i="22" s="1"/>
  <c r="E15" i="22" s="1"/>
  <c r="I59" i="16"/>
  <c r="F56" i="16"/>
  <c r="J58" i="16"/>
  <c r="G60" i="16"/>
  <c r="D59" i="16"/>
  <c r="D56" i="16"/>
  <c r="C57" i="16"/>
  <c r="D11" i="22" s="1"/>
  <c r="D14" i="22" s="1"/>
  <c r="D15" i="22" s="1"/>
  <c r="M59" i="16"/>
  <c r="E57" i="16"/>
  <c r="I58" i="16"/>
  <c r="F58" i="16"/>
  <c r="E60" i="16"/>
  <c r="C58" i="16"/>
  <c r="H59" i="16"/>
  <c r="K61" i="16"/>
  <c r="G61" i="16"/>
  <c r="C61" i="16"/>
  <c r="G57" i="16"/>
  <c r="C59" i="16"/>
  <c r="T62" i="16" s="1"/>
  <c r="E56" i="16"/>
  <c r="F57" i="16"/>
  <c r="F60" i="16"/>
  <c r="D57" i="16"/>
  <c r="E59" i="16"/>
  <c r="D58" i="16"/>
  <c r="D60" i="16"/>
  <c r="J61" i="16"/>
  <c r="G58" i="16"/>
  <c r="M61" i="16"/>
  <c r="D61" i="16"/>
  <c r="C56" i="16"/>
  <c r="C11" i="22" s="1"/>
  <c r="C14" i="22" s="1"/>
  <c r="C15" i="22" s="1"/>
  <c r="G59" i="16"/>
  <c r="H57" i="16"/>
  <c r="H56" i="16"/>
  <c r="Q58" i="16" s="1"/>
  <c r="I60" i="16"/>
  <c r="T57" i="16" l="1" a="1"/>
  <c r="T57" i="16" s="1"/>
  <c r="T58" i="16" s="1"/>
  <c r="W57" i="16" a="1"/>
  <c r="C30" i="22"/>
  <c r="C35" i="22"/>
  <c r="C34" i="22"/>
  <c r="C33" i="22"/>
  <c r="C32" i="22"/>
  <c r="C31" i="22"/>
  <c r="D33" i="22"/>
  <c r="D32" i="22"/>
  <c r="D31" i="22"/>
  <c r="D34" i="22"/>
  <c r="D30" i="22"/>
  <c r="D35" i="22"/>
  <c r="T59" i="16" l="1"/>
  <c r="W57" i="16"/>
  <c r="W59" i="16" s="1"/>
  <c r="T61" i="16" s="1"/>
  <c r="W58" i="1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<sst xmlns="http://schemas.openxmlformats.org/spreadsheetml/2006/main" count="1042" uniqueCount="380">
  <si>
    <t>PVI STA.</t>
  </si>
  <si>
    <t>PVI EL.</t>
  </si>
  <si>
    <t>BK GR</t>
  </si>
  <si>
    <t>FR GR</t>
  </si>
  <si>
    <t>LVC</t>
  </si>
  <si>
    <t>PVC STA</t>
  </si>
  <si>
    <t>PVC ELE</t>
  </si>
  <si>
    <t>PVT STA</t>
  </si>
  <si>
    <t>PVT ELE</t>
  </si>
  <si>
    <t xml:space="preserve">          0 GRADE STA</t>
  </si>
  <si>
    <t xml:space="preserve">          0 GR TAN ELE</t>
  </si>
  <si>
    <t xml:space="preserve">          0 GRADE EL</t>
  </si>
  <si>
    <t>STA</t>
  </si>
  <si>
    <t>TAN EL</t>
  </si>
  <si>
    <t>PROJECT NO.</t>
  </si>
  <si>
    <t>SHEET NO.</t>
  </si>
  <si>
    <t>COMP. BY</t>
  </si>
  <si>
    <t>CHECKED BY</t>
  </si>
  <si>
    <t>OF</t>
  </si>
  <si>
    <t>DATE</t>
  </si>
  <si>
    <t>CLIENT</t>
  </si>
  <si>
    <t>PROJECT</t>
  </si>
  <si>
    <t>SUBJECT</t>
  </si>
  <si>
    <t>MDOT</t>
  </si>
  <si>
    <t>C/L EL</t>
  </si>
  <si>
    <t>Stations</t>
  </si>
  <si>
    <t>Offsets</t>
  </si>
  <si>
    <t>Curve Elevations at C/L</t>
  </si>
  <si>
    <t>Slab Thickness</t>
  </si>
  <si>
    <t>Min Haunch</t>
  </si>
  <si>
    <t>Deflection of Forms and Reinforcement</t>
  </si>
  <si>
    <t>Deflection of Concrete Deck</t>
  </si>
  <si>
    <t>Deflection of Barriers</t>
  </si>
  <si>
    <t>Bottom of Slab Elevations</t>
  </si>
  <si>
    <t>Girder B left</t>
  </si>
  <si>
    <t>Girder C left</t>
  </si>
  <si>
    <t>Girder D left</t>
  </si>
  <si>
    <t>Girder E left</t>
  </si>
  <si>
    <t>Girder F left</t>
  </si>
  <si>
    <t>Girder G left</t>
  </si>
  <si>
    <t>Girder H left</t>
  </si>
  <si>
    <t>Girder A right</t>
  </si>
  <si>
    <t>Girder B right</t>
  </si>
  <si>
    <t>Girder C right</t>
  </si>
  <si>
    <t>Girder D right</t>
  </si>
  <si>
    <t>Girder E right</t>
  </si>
  <si>
    <t>Girder F right</t>
  </si>
  <si>
    <t>Girder G right</t>
  </si>
  <si>
    <t>Screed Elevations</t>
  </si>
  <si>
    <t>Slab and Screed Elevations</t>
  </si>
  <si>
    <t>Ext. of Flange</t>
  </si>
  <si>
    <t>Span 2</t>
  </si>
  <si>
    <t>Span 1</t>
  </si>
  <si>
    <t>Vertical Curve Data</t>
  </si>
  <si>
    <t>Centerline</t>
  </si>
  <si>
    <t>Deflection of Precast Beam</t>
  </si>
  <si>
    <t>Actual Top of Beam Elevations</t>
  </si>
  <si>
    <t>ft</t>
  </si>
  <si>
    <t>REF PT 1</t>
  </si>
  <si>
    <t>SKEW</t>
  </si>
  <si>
    <t>Skew</t>
  </si>
  <si>
    <t>Ref Line</t>
  </si>
  <si>
    <t>CL Brg</t>
  </si>
  <si>
    <t>CL brg to Ref line A or B=</t>
  </si>
  <si>
    <t>CL brg to Ref line 1 =</t>
  </si>
  <si>
    <t xml:space="preserve"> = Max deflection</t>
  </si>
  <si>
    <t>Barrier width =</t>
  </si>
  <si>
    <t>Deck width =</t>
  </si>
  <si>
    <t>X Slope 1 =</t>
  </si>
  <si>
    <t>X Slope 2 =</t>
  </si>
  <si>
    <t>Top Flange Width</t>
  </si>
  <si>
    <t>Tangent Elevations at Road C/L</t>
  </si>
  <si>
    <t>Curve Elevations at Road C/L</t>
  </si>
  <si>
    <t>Theoretical Bottom of Slab at C/L of Beam</t>
  </si>
  <si>
    <t>Top of Abutment Bolster</t>
  </si>
  <si>
    <t>Beam Depth</t>
  </si>
  <si>
    <t>Bearing Depth</t>
  </si>
  <si>
    <t>Top of Pier Bolster</t>
  </si>
  <si>
    <t>Pier</t>
  </si>
  <si>
    <t>Abut</t>
  </si>
  <si>
    <t>Abut A</t>
  </si>
  <si>
    <t>Abut B</t>
  </si>
  <si>
    <t>Girder A</t>
  </si>
  <si>
    <t>Girder B</t>
  </si>
  <si>
    <t>Girder C</t>
  </si>
  <si>
    <t>Girder D</t>
  </si>
  <si>
    <t>Girder E</t>
  </si>
  <si>
    <t>Girder F</t>
  </si>
  <si>
    <t>Girder G</t>
  </si>
  <si>
    <t>Top of Abut/Pier Elevations</t>
  </si>
  <si>
    <t>Camber of Precast Beam</t>
  </si>
  <si>
    <t xml:space="preserve"> = Max camber</t>
  </si>
  <si>
    <t>Point</t>
  </si>
  <si>
    <t>Spaces</t>
  </si>
  <si>
    <t>Const. Joint</t>
  </si>
  <si>
    <t>Sleeper Slab</t>
  </si>
  <si>
    <t>CL Pier</t>
  </si>
  <si>
    <t>Sleeper Slab Length =</t>
  </si>
  <si>
    <t>Const. Joint from CL Pier=</t>
  </si>
  <si>
    <t>in</t>
  </si>
  <si>
    <t>Rise</t>
  </si>
  <si>
    <t>Minimum Haunch =</t>
  </si>
  <si>
    <t>Maximum Haunch =</t>
  </si>
  <si>
    <t>Haunches Thickness (in.)</t>
  </si>
  <si>
    <t>Haunches Thickness (ft.)</t>
  </si>
  <si>
    <t>Location of Minimum Haunch Thickness =</t>
  </si>
  <si>
    <t>Location of Maximum Haunch Thickness =</t>
  </si>
  <si>
    <t>Minimum</t>
  </si>
  <si>
    <t>Masimum</t>
  </si>
  <si>
    <t>Maximum</t>
  </si>
  <si>
    <t>Brush block width =</t>
  </si>
  <si>
    <t>Sleeper Slab Thickness =</t>
  </si>
  <si>
    <t>Sleeper Slab Bulkhead Elevations</t>
  </si>
  <si>
    <t>Stations Along CL of Bridge</t>
  </si>
  <si>
    <t>Finish Deck Elevations</t>
  </si>
  <si>
    <t>Pier 1 (Span 2)</t>
  </si>
  <si>
    <t>CL bridge to right of brush block =</t>
  </si>
  <si>
    <t>Fascia</t>
  </si>
  <si>
    <t>FF of Barrier</t>
  </si>
  <si>
    <t>Def. of B + D + FWS @ Const. Joint=</t>
  </si>
  <si>
    <t>Distance from CL Pier</t>
  </si>
  <si>
    <t>Parsons</t>
  </si>
  <si>
    <t>Source:</t>
  </si>
  <si>
    <t>Pier 1 Span 1</t>
  </si>
  <si>
    <t>Pier 1 Span 2</t>
  </si>
  <si>
    <t>Assumptions</t>
  </si>
  <si>
    <t>Data</t>
  </si>
  <si>
    <t>Top of Abutment</t>
  </si>
  <si>
    <t>Top of Pier</t>
  </si>
  <si>
    <t>Girder H</t>
  </si>
  <si>
    <t>Girder J</t>
  </si>
  <si>
    <t>Girder K</t>
  </si>
  <si>
    <t>Girder A left</t>
  </si>
  <si>
    <t>*Note: Names below must be "Girder X left" or "Girder X right" where X's correspond to rows above.</t>
  </si>
  <si>
    <t>Girder H right</t>
  </si>
  <si>
    <t>Girder J left</t>
  </si>
  <si>
    <t>Girder J right</t>
  </si>
  <si>
    <t>Girder K left</t>
  </si>
  <si>
    <t>Girder K right</t>
  </si>
  <si>
    <t>Theoretical Bottom of Slab + Form &amp; Reinf. Deflection + Concrete Deflection + Barrier +/- Slope</t>
  </si>
  <si>
    <t>Top of Slab + Conc. Defl.</t>
  </si>
  <si>
    <t>Left Fascia</t>
  </si>
  <si>
    <t>Left of Brush Block</t>
  </si>
  <si>
    <t>Right of Brush Block</t>
  </si>
  <si>
    <t>Right Fascia</t>
  </si>
  <si>
    <t>West Fascia</t>
  </si>
  <si>
    <t>East Fascia</t>
  </si>
  <si>
    <t>Deflection Coefficients</t>
  </si>
  <si>
    <t>Input Data from:</t>
  </si>
  <si>
    <t>Span 1 Haunch</t>
  </si>
  <si>
    <t>Bottom of Slab Elevations - Top of Beam Elevations</t>
  </si>
  <si>
    <t>Link to MicroStation</t>
  </si>
  <si>
    <t>LOCATION</t>
  </si>
  <si>
    <t>LEFT</t>
  </si>
  <si>
    <t>FASCIA</t>
  </si>
  <si>
    <t>K</t>
  </si>
  <si>
    <t>Adjust equations to reference Centerline cells.</t>
  </si>
  <si>
    <t>Centerline of beam offsets looking upstation.</t>
  </si>
  <si>
    <t>Drag and Drop, as needed, to expand/reduce number of beam lines.</t>
  </si>
  <si>
    <t>Equations pre-Centerline ref. X Slope 1; post-Centerline ref. X Slope 2; Centerline uses only Slab Thickness.</t>
  </si>
  <si>
    <t>Equations need to be carefully reviewed to match equation below when number of girders is adjusted.</t>
  </si>
  <si>
    <t>Overhang =</t>
  </si>
  <si>
    <t>Span 2 Haunch</t>
  </si>
  <si>
    <t>Girder L</t>
  </si>
  <si>
    <t>Girder M</t>
  </si>
  <si>
    <t>Girder N</t>
  </si>
  <si>
    <t>Girder P</t>
  </si>
  <si>
    <t>Girder Q</t>
  </si>
  <si>
    <t>Girder R</t>
  </si>
  <si>
    <t>Girder S</t>
  </si>
  <si>
    <t>Girder T</t>
  </si>
  <si>
    <t>T</t>
  </si>
  <si>
    <t>No equal leg vertical curve</t>
  </si>
  <si>
    <t>Overhang thickness =</t>
  </si>
  <si>
    <t>Left Toe/Barr</t>
  </si>
  <si>
    <t>Right Toe/Barr</t>
  </si>
  <si>
    <t>03/26/2019 - Maximum deflections revised for MDOT deflection factors.</t>
  </si>
  <si>
    <t>Prestressing Force at Release</t>
  </si>
  <si>
    <t>Beam Self Weight at Release</t>
  </si>
  <si>
    <t>Slab when Poured</t>
  </si>
  <si>
    <t>Barrier and Sidewalk when Poured</t>
  </si>
  <si>
    <t>Deflections from Conspan</t>
  </si>
  <si>
    <t>At Midspan</t>
  </si>
  <si>
    <t>Prestress</t>
  </si>
  <si>
    <t>Self Wt.</t>
  </si>
  <si>
    <t>Deck + Haunch</t>
  </si>
  <si>
    <t>DL-Prec (DC)</t>
  </si>
  <si>
    <t>Diaphrapgm</t>
  </si>
  <si>
    <t>DL-Prec (DW)</t>
  </si>
  <si>
    <t>DL-Comp (DC)</t>
  </si>
  <si>
    <t>DL-Comp (DW)</t>
  </si>
  <si>
    <t>Ser. Defl.</t>
  </si>
  <si>
    <t>Factor</t>
  </si>
  <si>
    <t>Fact. Defl.</t>
  </si>
  <si>
    <t>Top of Slab - Form &amp; Reinf Defl. + Conc. Defl. + Barrier</t>
  </si>
  <si>
    <t>Ixx Composite</t>
  </si>
  <si>
    <t>in^4</t>
  </si>
  <si>
    <t>From Conspan Output</t>
  </si>
  <si>
    <t>Ixx Girder</t>
  </si>
  <si>
    <t>Ratio</t>
  </si>
  <si>
    <t>Per MDOT BDM 7.02.22.B</t>
  </si>
  <si>
    <t>c        +</t>
  </si>
  <si>
    <t>=       d</t>
  </si>
  <si>
    <t>m*ratio</t>
  </si>
  <si>
    <t>Deflection Due to Forms &amp; Reinf (per MDOT BDM 7.02.22.B)</t>
  </si>
  <si>
    <t>Weight of:</t>
  </si>
  <si>
    <t>Formwork</t>
  </si>
  <si>
    <t>psf</t>
  </si>
  <si>
    <t>Reinf</t>
  </si>
  <si>
    <t>Concrete</t>
  </si>
  <si>
    <t>pcf</t>
  </si>
  <si>
    <t>Ratio of Forms &amp; Reinf</t>
  </si>
  <si>
    <t>Defl. Due to Deck + Haunch</t>
  </si>
  <si>
    <t>Defl. Due to Forms &amp; Reinf.</t>
  </si>
  <si>
    <t>ODOT</t>
  </si>
  <si>
    <t>WAR-73-14.62</t>
  </si>
  <si>
    <t>RWB</t>
  </si>
  <si>
    <t>Stage 2 Plans</t>
  </si>
  <si>
    <t>Begin Appr Slab</t>
  </si>
  <si>
    <t>End Appr Slab</t>
  </si>
  <si>
    <t>CL brg to Appr Slab =</t>
  </si>
  <si>
    <t>Girder G1</t>
  </si>
  <si>
    <t>Girder G2</t>
  </si>
  <si>
    <t>Girder G3</t>
  </si>
  <si>
    <t>Girder G4</t>
  </si>
  <si>
    <t>Girder G5</t>
  </si>
  <si>
    <t>Girder G6</t>
  </si>
  <si>
    <t>Girder Spacing =</t>
  </si>
  <si>
    <t>Girder G1 left</t>
  </si>
  <si>
    <t>Girder G1 right</t>
  </si>
  <si>
    <t>Girder G2 left</t>
  </si>
  <si>
    <t>Girder G2 right</t>
  </si>
  <si>
    <t>Girder G3 left</t>
  </si>
  <si>
    <t>Girder G3 right</t>
  </si>
  <si>
    <t>Girder G4 left</t>
  </si>
  <si>
    <t>Girder G4 right</t>
  </si>
  <si>
    <t>Girder G5 left</t>
  </si>
  <si>
    <t>Girder G5 right</t>
  </si>
  <si>
    <t>Girder G6 left</t>
  </si>
  <si>
    <t>Girder G6 right</t>
  </si>
  <si>
    <t>Lt. Edge of CJ</t>
  </si>
  <si>
    <t>Rt. Edge of CJ</t>
  </si>
  <si>
    <t>Creep Coefficient</t>
  </si>
  <si>
    <t xml:space="preserve">Creep Coefficient </t>
  </si>
  <si>
    <t>References:</t>
  </si>
  <si>
    <t>BDM 302.5.2.3.d</t>
  </si>
  <si>
    <t>AASHTO 5.4.2.3</t>
  </si>
  <si>
    <r>
      <t>1.9</t>
    </r>
    <r>
      <rPr>
        <i/>
        <sz val="11"/>
        <rFont val="Arial"/>
        <family val="2"/>
      </rPr>
      <t>k</t>
    </r>
    <r>
      <rPr>
        <i/>
        <vertAlign val="subscript"/>
        <sz val="11"/>
        <rFont val="Arial"/>
        <family val="2"/>
      </rPr>
      <t>s</t>
    </r>
    <r>
      <rPr>
        <i/>
        <sz val="11"/>
        <rFont val="Arial"/>
        <family val="2"/>
      </rPr>
      <t>k</t>
    </r>
    <r>
      <rPr>
        <i/>
        <vertAlign val="subscript"/>
        <sz val="11"/>
        <rFont val="Arial"/>
        <family val="2"/>
      </rPr>
      <t>hc</t>
    </r>
    <r>
      <rPr>
        <i/>
        <sz val="11"/>
        <rFont val="Arial"/>
        <family val="2"/>
      </rPr>
      <t>k</t>
    </r>
    <r>
      <rPr>
        <i/>
        <vertAlign val="subscript"/>
        <sz val="11"/>
        <rFont val="Arial"/>
        <family val="2"/>
      </rPr>
      <t>f</t>
    </r>
    <r>
      <rPr>
        <i/>
        <sz val="11"/>
        <rFont val="Arial"/>
        <family val="2"/>
      </rPr>
      <t>k</t>
    </r>
    <r>
      <rPr>
        <i/>
        <vertAlign val="subscript"/>
        <sz val="11"/>
        <rFont val="Arial"/>
        <family val="2"/>
      </rPr>
      <t>td</t>
    </r>
    <r>
      <rPr>
        <i/>
        <sz val="11"/>
        <rFont val="Arial"/>
        <family val="2"/>
      </rPr>
      <t>t</t>
    </r>
    <r>
      <rPr>
        <i/>
        <vertAlign val="subscript"/>
        <sz val="11"/>
        <rFont val="Arial"/>
        <family val="2"/>
      </rPr>
      <t>i</t>
    </r>
    <r>
      <rPr>
        <vertAlign val="superscript"/>
        <sz val="11"/>
        <rFont val="Arial"/>
        <family val="2"/>
      </rPr>
      <t>-0.118</t>
    </r>
  </si>
  <si>
    <r>
      <rPr>
        <sz val="11"/>
        <rFont val="Arial"/>
        <family val="2"/>
      </rPr>
      <t xml:space="preserve">Creep Coefficient, </t>
    </r>
    <r>
      <rPr>
        <sz val="11"/>
        <rFont val="Symbol"/>
        <family val="1"/>
        <charset val="2"/>
      </rPr>
      <t>y</t>
    </r>
    <r>
      <rPr>
        <sz val="11"/>
        <rFont val="Arial"/>
        <family val="2"/>
      </rPr>
      <t>(</t>
    </r>
    <r>
      <rPr>
        <i/>
        <sz val="11"/>
        <rFont val="Arial"/>
        <family val="2"/>
      </rPr>
      <t>t,t</t>
    </r>
    <r>
      <rPr>
        <i/>
        <vertAlign val="subscript"/>
        <sz val="11"/>
        <rFont val="Arial"/>
        <family val="2"/>
      </rPr>
      <t>i</t>
    </r>
    <r>
      <rPr>
        <sz val="11"/>
        <rFont val="Arial"/>
        <family val="2"/>
      </rPr>
      <t>)</t>
    </r>
    <r>
      <rPr>
        <sz val="11"/>
        <rFont val="Symbol"/>
        <family val="1"/>
        <charset val="2"/>
      </rPr>
      <t xml:space="preserve"> =</t>
    </r>
  </si>
  <si>
    <t>V/S, Surface to Volume Ratio, =</t>
  </si>
  <si>
    <t>in.  (Std. Dwg. PSID-1-13)</t>
  </si>
  <si>
    <r>
      <t>k</t>
    </r>
    <r>
      <rPr>
        <i/>
        <vertAlign val="subscript"/>
        <sz val="11"/>
        <rFont val="Arial"/>
        <family val="2"/>
      </rPr>
      <t>s</t>
    </r>
    <r>
      <rPr>
        <i/>
        <sz val="11"/>
        <rFont val="Arial"/>
        <family val="2"/>
      </rPr>
      <t xml:space="preserve"> =</t>
    </r>
  </si>
  <si>
    <t>H = 70%</t>
  </si>
  <si>
    <r>
      <t>k</t>
    </r>
    <r>
      <rPr>
        <i/>
        <vertAlign val="subscript"/>
        <sz val="11"/>
        <rFont val="Arial"/>
        <family val="2"/>
      </rPr>
      <t>hc</t>
    </r>
    <r>
      <rPr>
        <i/>
        <sz val="11"/>
        <rFont val="Arial"/>
        <family val="2"/>
      </rPr>
      <t xml:space="preserve"> =</t>
    </r>
  </si>
  <si>
    <r>
      <t>f'</t>
    </r>
    <r>
      <rPr>
        <i/>
        <vertAlign val="subscript"/>
        <sz val="11"/>
        <rFont val="Arial"/>
        <family val="2"/>
      </rPr>
      <t>ci</t>
    </r>
    <r>
      <rPr>
        <i/>
        <sz val="11"/>
        <rFont val="Arial"/>
        <family val="2"/>
      </rPr>
      <t xml:space="preserve"> =</t>
    </r>
  </si>
  <si>
    <t>ksi</t>
  </si>
  <si>
    <r>
      <t>k</t>
    </r>
    <r>
      <rPr>
        <i/>
        <vertAlign val="subscript"/>
        <sz val="11"/>
        <rFont val="Arial"/>
        <family val="2"/>
      </rPr>
      <t>f</t>
    </r>
    <r>
      <rPr>
        <i/>
        <sz val="11"/>
        <rFont val="Arial"/>
        <family val="2"/>
      </rPr>
      <t xml:space="preserve"> =</t>
    </r>
  </si>
  <si>
    <r>
      <t>k</t>
    </r>
    <r>
      <rPr>
        <i/>
        <vertAlign val="subscript"/>
        <sz val="11"/>
        <rFont val="Arial"/>
        <family val="2"/>
      </rPr>
      <t>td</t>
    </r>
    <r>
      <rPr>
        <i/>
        <sz val="11"/>
        <rFont val="Arial"/>
        <family val="2"/>
      </rPr>
      <t xml:space="preserve"> =</t>
    </r>
  </si>
  <si>
    <r>
      <t>t &amp; t</t>
    </r>
    <r>
      <rPr>
        <i/>
        <vertAlign val="subscript"/>
        <sz val="11"/>
        <rFont val="Arial"/>
        <family val="2"/>
      </rPr>
      <t>i</t>
    </r>
    <r>
      <rPr>
        <i/>
        <sz val="11"/>
        <rFont val="Arial"/>
        <family val="2"/>
      </rPr>
      <t xml:space="preserve"> =</t>
    </r>
  </si>
  <si>
    <t>=</t>
  </si>
  <si>
    <t>in.         Use</t>
  </si>
  <si>
    <t>LT FWD - DEGREES</t>
  </si>
  <si>
    <t>Note: Negative value Lt. Fwd.; Positive value Rt. Fwd.</t>
  </si>
  <si>
    <t>Note: Camber is negative, deflections are positive</t>
  </si>
  <si>
    <t>Deflection of Add'l Haunch &amp; Sacrif. Wearing Surface</t>
  </si>
  <si>
    <t>Screed Elevations at 1/4 pts.</t>
  </si>
  <si>
    <t>1/4 Pt.</t>
  </si>
  <si>
    <t>1/2 Pt.</t>
  </si>
  <si>
    <t>3/4 Pt.</t>
  </si>
  <si>
    <t>CL R. A. Brg</t>
  </si>
  <si>
    <t>CL F. A. Brg</t>
  </si>
  <si>
    <t>Top of Haunch Elevations at 1/4 pts.</t>
  </si>
  <si>
    <t>Final Deck Surface Elevations at 1/4 pts.</t>
  </si>
  <si>
    <t>From BDM Sect. 302.5.2.3, calculate the haunch thickness at supports</t>
  </si>
  <si>
    <t>Exterior Girder</t>
  </si>
  <si>
    <t>Topping thickness at any point, x</t>
  </si>
  <si>
    <t>C = 2" + (half width top flange x deck slope) =</t>
  </si>
  <si>
    <r>
      <t>Camber beam adjustment, D</t>
    </r>
    <r>
      <rPr>
        <vertAlign val="subscript"/>
        <sz val="10"/>
        <rFont val="Arial"/>
        <family val="2"/>
      </rPr>
      <t>t,x</t>
    </r>
    <r>
      <rPr>
        <sz val="10"/>
        <rFont val="Arial"/>
        <family val="2"/>
      </rPr>
      <t xml:space="preserve"> </t>
    </r>
  </si>
  <si>
    <t>At supports</t>
  </si>
  <si>
    <r>
      <t>d</t>
    </r>
    <r>
      <rPr>
        <vertAlign val="subscript"/>
        <sz val="11"/>
        <rFont val="Arial"/>
        <family val="2"/>
      </rPr>
      <t>net,x</t>
    </r>
  </si>
  <si>
    <r>
      <t>d</t>
    </r>
    <r>
      <rPr>
        <vertAlign val="subscript"/>
        <sz val="11"/>
        <rFont val="Arial"/>
        <family val="2"/>
      </rPr>
      <t>net,x</t>
    </r>
    <r>
      <rPr>
        <sz val="11"/>
        <rFont val="Symbol"/>
        <family val="1"/>
        <charset val="2"/>
      </rPr>
      <t xml:space="preserve">  =</t>
    </r>
  </si>
  <si>
    <r>
      <t>d</t>
    </r>
    <r>
      <rPr>
        <vertAlign val="subscript"/>
        <sz val="11"/>
        <rFont val="Arial"/>
        <family val="2"/>
      </rPr>
      <t>NC,x</t>
    </r>
    <r>
      <rPr>
        <sz val="11"/>
        <rFont val="Symbol"/>
        <family val="1"/>
        <charset val="2"/>
      </rPr>
      <t xml:space="preserve">  =</t>
    </r>
  </si>
  <si>
    <t xml:space="preserve">A = </t>
  </si>
  <si>
    <r>
      <t>d</t>
    </r>
    <r>
      <rPr>
        <vertAlign val="subscript"/>
        <sz val="11"/>
        <rFont val="Arial"/>
        <family val="2"/>
      </rPr>
      <t>C,x</t>
    </r>
    <r>
      <rPr>
        <sz val="11"/>
        <rFont val="Symbol"/>
        <family val="1"/>
        <charset val="2"/>
      </rPr>
      <t xml:space="preserve">  =</t>
    </r>
  </si>
  <si>
    <t>At mid-span</t>
  </si>
  <si>
    <r>
      <t>d</t>
    </r>
    <r>
      <rPr>
        <vertAlign val="subscript"/>
        <sz val="11"/>
        <rFont val="Arial"/>
        <family val="2"/>
      </rPr>
      <t>net,mid</t>
    </r>
    <r>
      <rPr>
        <sz val="11"/>
        <rFont val="Symbol"/>
        <family val="1"/>
        <charset val="2"/>
      </rPr>
      <t xml:space="preserve">  =</t>
    </r>
  </si>
  <si>
    <r>
      <t>d</t>
    </r>
    <r>
      <rPr>
        <vertAlign val="subscript"/>
        <sz val="11"/>
        <rFont val="Arial"/>
        <family val="2"/>
      </rPr>
      <t>NC,mid</t>
    </r>
    <r>
      <rPr>
        <sz val="11"/>
        <rFont val="Symbol"/>
        <family val="1"/>
        <charset val="2"/>
      </rPr>
      <t xml:space="preserve">  =</t>
    </r>
  </si>
  <si>
    <r>
      <t>d</t>
    </r>
    <r>
      <rPr>
        <vertAlign val="subscript"/>
        <sz val="11"/>
        <rFont val="Arial"/>
        <family val="2"/>
      </rPr>
      <t>C,mid</t>
    </r>
    <r>
      <rPr>
        <sz val="11"/>
        <rFont val="Symbol"/>
        <family val="1"/>
        <charset val="2"/>
      </rPr>
      <t xml:space="preserve">  =</t>
    </r>
  </si>
  <si>
    <t>Creep Coeff.</t>
  </si>
  <si>
    <r>
      <rPr>
        <sz val="10"/>
        <rFont val="Symbol"/>
        <family val="1"/>
        <charset val="2"/>
      </rPr>
      <t>y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>t,t</t>
    </r>
    <r>
      <rPr>
        <i/>
        <vertAlign val="subscript"/>
        <sz val="10"/>
        <rFont val="Arial"/>
        <family val="2"/>
      </rPr>
      <t>i</t>
    </r>
    <r>
      <rPr>
        <sz val="10"/>
        <rFont val="Arial"/>
        <family val="2"/>
      </rPr>
      <t>)</t>
    </r>
    <r>
      <rPr>
        <sz val="10"/>
        <rFont val="Symbol"/>
        <family val="1"/>
        <charset val="2"/>
      </rPr>
      <t xml:space="preserve"> =</t>
    </r>
  </si>
  <si>
    <r>
      <t>Camber beam adjustment, D</t>
    </r>
    <r>
      <rPr>
        <vertAlign val="subscript"/>
        <sz val="10"/>
        <rFont val="Arial"/>
        <family val="2"/>
      </rPr>
      <t>t,x</t>
    </r>
    <r>
      <rPr>
        <sz val="10"/>
        <rFont val="Arial"/>
        <family val="2"/>
      </rPr>
      <t xml:space="preserve">  =</t>
    </r>
  </si>
  <si>
    <r>
      <t>Topping Thickness, T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=</t>
    </r>
  </si>
  <si>
    <r>
      <t>At supports, B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</si>
  <si>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E = B</t>
    </r>
    <r>
      <rPr>
        <vertAlign val="subscript"/>
        <sz val="10"/>
        <rFont val="Arial"/>
        <family val="2"/>
      </rPr>
      <t>mid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</si>
  <si>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0"/>
        <rFont val="Arial"/>
        <family val="2"/>
      </rPr>
      <t>mid</t>
    </r>
    <r>
      <rPr>
        <sz val="10"/>
        <rFont val="Arial"/>
        <family val="2"/>
      </rPr>
      <t xml:space="preserve"> =</t>
    </r>
  </si>
  <si>
    <r>
      <t>Calculate B</t>
    </r>
    <r>
      <rPr>
        <vertAlign val="subscript"/>
        <sz val="10"/>
        <rFont val="Arial"/>
        <family val="2"/>
      </rPr>
      <t>mid</t>
    </r>
    <r>
      <rPr>
        <sz val="10"/>
        <rFont val="Arial"/>
        <family val="2"/>
      </rPr>
      <t xml:space="preserve">  based on profile along CL SR 73</t>
    </r>
  </si>
  <si>
    <t>Elev. at Rear Abut. =</t>
  </si>
  <si>
    <t>Elev. at Fwd Abut. =</t>
  </si>
  <si>
    <t>Final deck surface elev.</t>
  </si>
  <si>
    <t>Elev. at mid-span =</t>
  </si>
  <si>
    <t>Straight-line elev. difference at mid-span =</t>
  </si>
  <si>
    <r>
      <t>Haunch Thickness = T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- A =</t>
    </r>
  </si>
  <si>
    <t>Interior Girder</t>
  </si>
  <si>
    <t>So haunch thickness at any point = Topping thickness - deck thickness</t>
  </si>
  <si>
    <r>
      <t>Haunch thickness = B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+ C + D</t>
    </r>
    <r>
      <rPr>
        <vertAlign val="subscript"/>
        <sz val="10"/>
        <rFont val="Arial"/>
        <family val="2"/>
      </rPr>
      <t>t,x</t>
    </r>
    <r>
      <rPr>
        <sz val="10"/>
        <rFont val="Arial"/>
        <family val="2"/>
      </rPr>
      <t xml:space="preserve"> - E</t>
    </r>
  </si>
  <si>
    <t>Calculate Haunch Thickness  (See reference calc below)</t>
  </si>
  <si>
    <t>Vertical Grade Adjustment</t>
  </si>
  <si>
    <t>Finish grade - straight line grade  (Note: Ref. line is CL Brg.)</t>
  </si>
  <si>
    <r>
      <t>Vertical Grade Adjustment, B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 (From Span 1)</t>
    </r>
  </si>
  <si>
    <t>Units in Ft.</t>
  </si>
  <si>
    <r>
      <t>d</t>
    </r>
    <r>
      <rPr>
        <vertAlign val="subscript"/>
        <sz val="11"/>
        <rFont val="Arial"/>
        <family val="2"/>
      </rPr>
      <t>NC,x</t>
    </r>
  </si>
  <si>
    <r>
      <t>d</t>
    </r>
    <r>
      <rPr>
        <vertAlign val="subscript"/>
        <sz val="11"/>
        <rFont val="Arial"/>
        <family val="2"/>
      </rPr>
      <t>C,x</t>
    </r>
  </si>
  <si>
    <t>Units in inches</t>
  </si>
  <si>
    <r>
      <t>D</t>
    </r>
    <r>
      <rPr>
        <vertAlign val="subscript"/>
        <sz val="10"/>
        <rFont val="Arial"/>
        <family val="2"/>
      </rPr>
      <t>t,x</t>
    </r>
    <r>
      <rPr>
        <sz val="10"/>
        <rFont val="Arial"/>
        <family val="2"/>
      </rPr>
      <t xml:space="preserve"> </t>
    </r>
  </si>
  <si>
    <r>
      <t>Haunch thickness = B</t>
    </r>
    <r>
      <rPr>
        <b/>
        <vertAlign val="subscript"/>
        <sz val="10"/>
        <rFont val="Arial"/>
        <family val="2"/>
      </rPr>
      <t>x</t>
    </r>
    <r>
      <rPr>
        <b/>
        <sz val="10"/>
        <rFont val="Arial"/>
        <family val="2"/>
      </rPr>
      <t xml:space="preserve"> + C + D</t>
    </r>
    <r>
      <rPr>
        <b/>
        <vertAlign val="subscript"/>
        <sz val="10"/>
        <rFont val="Arial"/>
        <family val="2"/>
      </rPr>
      <t>t,x</t>
    </r>
    <r>
      <rPr>
        <b/>
        <sz val="10"/>
        <rFont val="Arial"/>
        <family val="2"/>
      </rPr>
      <t xml:space="preserve"> - E  (in.)</t>
    </r>
  </si>
  <si>
    <t>PID 100827</t>
  </si>
  <si>
    <t>JRE</t>
  </si>
  <si>
    <t>SCREED LINE</t>
  </si>
  <si>
    <t>LT. TOE OF PARAPET</t>
  </si>
  <si>
    <t>STATION</t>
  </si>
  <si>
    <t>SCREED ELEV.</t>
  </si>
  <si>
    <t>LT. EDGE C.J.</t>
  </si>
  <si>
    <t>RT. EDGE C.J.</t>
  </si>
  <si>
    <t>CROWN</t>
  </si>
  <si>
    <t>RT. TOE OF PARAPET</t>
  </si>
  <si>
    <t>SCREED ELEVATION TABLE</t>
  </si>
  <si>
    <t>CL R.A. BRGS.</t>
  </si>
  <si>
    <t>CL F.A. BRGS.</t>
  </si>
  <si>
    <t>TOP OF HAUNCH ELEVATIONS</t>
  </si>
  <si>
    <t>GIRDER LINE</t>
  </si>
  <si>
    <t>ELEVATION</t>
  </si>
  <si>
    <t>FINAL DECK SURFACE ELEVATIONS</t>
  </si>
  <si>
    <t>LINE</t>
  </si>
  <si>
    <t xml:space="preserve">A
(1/4 PT.) </t>
  </si>
  <si>
    <t xml:space="preserve">B
(1/2 PT.) </t>
  </si>
  <si>
    <t xml:space="preserve">C 
(3/4 PT.) </t>
  </si>
  <si>
    <t xml:space="preserve">C
(3/4 PT.) </t>
  </si>
  <si>
    <t>Beam Seat Elevations</t>
  </si>
  <si>
    <t>Beam 1</t>
  </si>
  <si>
    <t>Beam 2</t>
  </si>
  <si>
    <t>Rear Abutment</t>
  </si>
  <si>
    <t>Forward Abutment</t>
  </si>
  <si>
    <t>Ext. Bm.</t>
  </si>
  <si>
    <t>Int. Bm.</t>
  </si>
  <si>
    <t>Bearing Height</t>
  </si>
  <si>
    <t>Total</t>
  </si>
  <si>
    <t>Deck Thickness</t>
  </si>
  <si>
    <t>Total (In.)</t>
  </si>
  <si>
    <t>Total (Ft.)</t>
  </si>
  <si>
    <t>Haunch Thick.</t>
  </si>
  <si>
    <t>Rear Abut</t>
  </si>
  <si>
    <t>Fwd. Abut</t>
  </si>
  <si>
    <t>Top Ped. Plate</t>
  </si>
  <si>
    <t>HP Shape</t>
  </si>
  <si>
    <t>Load Plate</t>
  </si>
  <si>
    <t>Elast. Brg.</t>
  </si>
  <si>
    <t>Final Deck Elevation - Deck Thickness - Haunch Thickness - Beam Depth - Bearing Height</t>
  </si>
  <si>
    <t>Beam 3</t>
  </si>
  <si>
    <t>Beam 4</t>
  </si>
  <si>
    <t>Beam 5</t>
  </si>
  <si>
    <t>Beam 6</t>
  </si>
  <si>
    <t xml:space="preserve">slope </t>
  </si>
  <si>
    <t>intercept</t>
  </si>
  <si>
    <t>at 2.5</t>
  </si>
  <si>
    <t>at 2.75</t>
  </si>
  <si>
    <t>Interpolation for exterior girder</t>
  </si>
  <si>
    <t>Interpolation for interior girder</t>
  </si>
  <si>
    <t>Per BDM Fig. 308-7</t>
  </si>
  <si>
    <t>Min. C =</t>
  </si>
  <si>
    <t>Max. C =</t>
  </si>
  <si>
    <t>in.</t>
  </si>
  <si>
    <t>Say 13.0 in.</t>
  </si>
  <si>
    <t>Say 5.375 in.</t>
  </si>
  <si>
    <t>Per BDM Fig. 308-7, #4 supplemental hauch bars are to be added for the haunch &gt;= to 4 inches.  Based on table above, extend bars to 0.25 of span.</t>
  </si>
  <si>
    <t xml:space="preserve">         Avg. thickness at CL Brg. is approx.</t>
  </si>
  <si>
    <t xml:space="preserve">Note: Top pedestal plate at Rear Abut. beveled. </t>
  </si>
  <si>
    <t>Designed:</t>
  </si>
  <si>
    <t xml:space="preserve">RWB </t>
  </si>
  <si>
    <t>Date:</t>
  </si>
  <si>
    <t>Checked: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</si>
</sst>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$&quot;#,##0\ ;\(&quot;$&quot;#,##0\)"/>
    <numFmt numFmtId="165" formatCode="00\+000.000"/>
    <numFmt numFmtId="166" formatCode="0.000"/>
    <numFmt numFmtId="167" formatCode="000\+00.00"/>
    <numFmt numFmtId="168" formatCode="0.00000"/>
    <numFmt numFmtId="169" formatCode="00\+00.00"/>
    <numFmt numFmtId="170" formatCode="0.000\ &quot;ft&quot;"/>
    <numFmt numFmtId="171" formatCode="0.0000"/>
    <numFmt numFmtId="172" formatCode="#\ ?/8"/>
    <numFmt numFmtId="173" formatCode="#\ ?/4"/>
    <numFmt numFmtId="174" formatCode="0&quot; days&quot;"/>
    <numFmt numFmtId="175" formatCode="0.0"/>
    <numFmt numFmtId="176" formatCode="0.000\ &quot;in&quot;"/>
    <numFmt numFmtId="177" formatCode="0.0\ &quot;in&quot;"/>
    <numFmt numFmtId="179" formatCode="mm/dd/yy;@"/>
  </numFmts>
  <fonts count="31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0" tint="-0.249977111117893"/>
      <name val="Arial"/>
      <family val="2"/>
    </font>
    <font>
      <sz val="20"/>
      <name val="ParsonsOneText"/>
    </font>
    <font>
      <b/>
      <u/>
      <sz val="10"/>
      <name val="Arial"/>
      <family val="2"/>
    </font>
    <font>
      <sz val="20"/>
      <name val="ParsonsOneLogo"/>
    </font>
    <font>
      <b/>
      <sz val="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sz val="11"/>
      <name val="Symbol"/>
      <family val="1"/>
      <charset val="2"/>
    </font>
    <font>
      <sz val="11"/>
      <name val="Symbol"/>
      <family val="2"/>
      <charset val="2"/>
    </font>
    <font>
      <vertAlign val="superscript"/>
      <sz val="11"/>
      <name val="Arial"/>
      <family val="2"/>
    </font>
    <font>
      <i/>
      <sz val="11"/>
      <name val="Arial"/>
      <family val="2"/>
    </font>
    <font>
      <i/>
      <vertAlign val="subscript"/>
      <sz val="11"/>
      <name val="Arial"/>
      <family val="2"/>
    </font>
    <font>
      <u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vertAlign val="subscript"/>
      <sz val="11"/>
      <name val="Arial"/>
      <family val="2"/>
    </font>
    <font>
      <i/>
      <vertAlign val="subscript"/>
      <sz val="10"/>
      <name val="Arial"/>
      <family val="2"/>
    </font>
    <font>
      <b/>
      <vertAlign val="sub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D9FF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1" tint="0.499984740745262"/>
        <bgColor indexed="64"/>
      </patternFill>
    </fill>
  </fills>
  <borders count="2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0" fontId="8" fillId="0" borderId="0" applyFont="0" applyFill="0" applyBorder="0" applyAlignment="0" applyProtection="0"/>
    <xf numFmtId="0" fontId="8" fillId="0" borderId="1" applyNumberFormat="0" applyFont="0" applyFill="0" applyAlignment="0" applyProtection="0"/>
    <xf numFmtId="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1" applyNumberFormat="0" applyFont="0" applyFill="0" applyAlignment="0" applyProtection="0"/>
    <xf numFmtId="0" fontId="5" fillId="0" borderId="0"/>
  </cellStyleXfs>
  <cellXfs count="24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5" fillId="0" borderId="0" xfId="0" applyNumberFormat="1" applyFont="1" applyAlignment="1">
      <alignment horizontal="center"/>
    </xf>
    <xf numFmtId="0" fontId="6" fillId="0" borderId="0" xfId="0" applyFont="1"/>
    <xf numFmtId="166" fontId="0" fillId="0" borderId="0" xfId="0" applyNumberFormat="1"/>
    <xf numFmtId="2" fontId="0" fillId="0" borderId="0" xfId="0" applyNumberFormat="1"/>
    <xf numFmtId="0" fontId="5" fillId="0" borderId="0" xfId="0" applyFont="1"/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center"/>
    </xf>
    <xf numFmtId="0" fontId="5" fillId="3" borderId="0" xfId="0" applyFont="1" applyFill="1"/>
    <xf numFmtId="0" fontId="4" fillId="0" borderId="0" xfId="0" applyFont="1"/>
    <xf numFmtId="172" fontId="0" fillId="0" borderId="0" xfId="0" applyNumberFormat="1" applyAlignment="1">
      <alignment horizontal="center"/>
    </xf>
    <xf numFmtId="173" fontId="0" fillId="0" borderId="0" xfId="0" applyNumberFormat="1"/>
    <xf numFmtId="172" fontId="0" fillId="0" borderId="0" xfId="0" applyNumberFormat="1" applyAlignment="1">
      <alignment horizontal="left"/>
    </xf>
    <xf numFmtId="0" fontId="9" fillId="0" borderId="0" xfId="0" applyFont="1"/>
    <xf numFmtId="172" fontId="9" fillId="0" borderId="0" xfId="0" applyNumberFormat="1" applyFo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0" fillId="0" borderId="0" xfId="0" applyNumberFormat="1"/>
    <xf numFmtId="0" fontId="5" fillId="0" borderId="0" xfId="0" applyFont="1"/>
    <xf numFmtId="2" fontId="5" fillId="0" borderId="0" xfId="0" applyNumberFormat="1" applyFont="1"/>
    <xf numFmtId="166" fontId="5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/>
    </xf>
    <xf numFmtId="0" fontId="5" fillId="0" borderId="2" xfId="0" applyFont="1" applyBorder="1"/>
    <xf numFmtId="0" fontId="5" fillId="0" borderId="3" xfId="0" applyFont="1" applyBorder="1"/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167" fontId="5" fillId="2" borderId="10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10" fontId="5" fillId="2" borderId="10" xfId="0" applyNumberFormat="1" applyFont="1" applyFill="1" applyBorder="1" applyAlignment="1">
      <alignment horizontal="center" vertical="center"/>
    </xf>
    <xf numFmtId="167" fontId="5" fillId="0" borderId="10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169" fontId="5" fillId="2" borderId="10" xfId="0" applyNumberFormat="1" applyFont="1" applyFill="1" applyBorder="1" applyAlignment="1">
      <alignment horizontal="center" vertical="center"/>
    </xf>
    <xf numFmtId="169" fontId="5" fillId="0" borderId="0" xfId="0" applyNumberFormat="1" applyFont="1"/>
    <xf numFmtId="0" fontId="5" fillId="0" borderId="0" xfId="0" applyFont="1" applyBorder="1"/>
    <xf numFmtId="166" fontId="5" fillId="3" borderId="10" xfId="0" applyNumberFormat="1" applyFont="1" applyFill="1" applyBorder="1" applyAlignment="1">
      <alignment horizontal="center" vertical="center"/>
    </xf>
    <xf numFmtId="168" fontId="5" fillId="3" borderId="10" xfId="0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horizontal="left" vertical="center"/>
    </xf>
    <xf numFmtId="10" fontId="5" fillId="3" borderId="10" xfId="7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2" fontId="5" fillId="3" borderId="10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2" fillId="0" borderId="0" xfId="0" applyFont="1" applyAlignment="1">
      <alignment horizontal="centerContinuous"/>
    </xf>
    <xf numFmtId="0" fontId="5" fillId="0" borderId="3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2" fontId="0" fillId="0" borderId="10" xfId="0" applyNumberFormat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/>
    </xf>
    <xf numFmtId="166" fontId="4" fillId="0" borderId="0" xfId="0" applyNumberFormat="1" applyFont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2" fontId="0" fillId="3" borderId="10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69" fontId="0" fillId="0" borderId="0" xfId="0" applyNumberFormat="1" applyAlignment="1">
      <alignment vertical="center"/>
    </xf>
    <xf numFmtId="16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/>
    </xf>
    <xf numFmtId="2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3" borderId="18" xfId="0" applyFont="1" applyFill="1" applyBorder="1" applyAlignment="1">
      <alignment vertical="center"/>
    </xf>
    <xf numFmtId="169" fontId="5" fillId="3" borderId="1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170" fontId="0" fillId="3" borderId="10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0" fillId="0" borderId="0" xfId="0" applyNumberFormat="1" applyAlignment="1">
      <alignment horizontal="left" vertical="center"/>
    </xf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169" fontId="5" fillId="5" borderId="10" xfId="0" applyNumberFormat="1" applyFont="1" applyFill="1" applyBorder="1" applyAlignment="1">
      <alignment horizontal="center" vertical="center"/>
    </xf>
    <xf numFmtId="171" fontId="5" fillId="0" borderId="0" xfId="0" applyNumberFormat="1" applyFont="1"/>
    <xf numFmtId="171" fontId="0" fillId="0" borderId="0" xfId="0" applyNumberFormat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10" xfId="0" applyBorder="1" applyAlignment="1">
      <alignment horizontal="center" vertical="center"/>
    </xf>
    <xf numFmtId="171" fontId="5" fillId="3" borderId="1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2" fontId="0" fillId="6" borderId="10" xfId="0" applyNumberFormat="1" applyFill="1" applyBorder="1" applyAlignment="1">
      <alignment horizontal="center" vertical="center"/>
    </xf>
    <xf numFmtId="0" fontId="4" fillId="6" borderId="0" xfId="0" applyFont="1" applyFill="1" applyAlignment="1">
      <alignment horizont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166" fontId="0" fillId="3" borderId="0" xfId="0" applyNumberFormat="1" applyFill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quotePrefix="1" applyFont="1"/>
    <xf numFmtId="0" fontId="0" fillId="3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5" fillId="0" borderId="0" xfId="15"/>
    <xf numFmtId="1" fontId="5" fillId="3" borderId="0" xfId="15" applyNumberFormat="1" applyFill="1" applyAlignment="1">
      <alignment horizontal="center"/>
    </xf>
    <xf numFmtId="0" fontId="5" fillId="0" borderId="0" xfId="15" applyAlignment="1">
      <alignment horizontal="center"/>
    </xf>
    <xf numFmtId="0" fontId="5" fillId="0" borderId="0" xfId="15" applyAlignment="1">
      <alignment horizontal="right"/>
    </xf>
    <xf numFmtId="171" fontId="5" fillId="0" borderId="0" xfId="15" applyNumberFormat="1" applyAlignment="1">
      <alignment horizontal="center"/>
    </xf>
    <xf numFmtId="166" fontId="5" fillId="0" borderId="0" xfId="15" applyNumberFormat="1" applyAlignment="1">
      <alignment horizontal="center"/>
    </xf>
    <xf numFmtId="166" fontId="5" fillId="2" borderId="1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19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66" fontId="19" fillId="0" borderId="0" xfId="0" applyNumberFormat="1" applyFont="1"/>
    <xf numFmtId="2" fontId="19" fillId="0" borderId="0" xfId="0" applyNumberFormat="1" applyFont="1"/>
    <xf numFmtId="0" fontId="23" fillId="0" borderId="0" xfId="0" applyFont="1" applyAlignment="1">
      <alignment horizontal="center"/>
    </xf>
    <xf numFmtId="174" fontId="19" fillId="0" borderId="0" xfId="0" applyNumberFormat="1" applyFont="1" applyAlignment="1">
      <alignment horizontal="center"/>
    </xf>
    <xf numFmtId="175" fontId="19" fillId="0" borderId="0" xfId="0" applyNumberFormat="1" applyFont="1" applyAlignment="1">
      <alignment horizontal="left"/>
    </xf>
    <xf numFmtId="166" fontId="19" fillId="0" borderId="0" xfId="0" applyNumberFormat="1" applyFont="1" applyAlignment="1">
      <alignment horizontal="center"/>
    </xf>
    <xf numFmtId="168" fontId="5" fillId="0" borderId="10" xfId="0" applyNumberFormat="1" applyFont="1" applyFill="1" applyBorder="1" applyAlignment="1">
      <alignment horizontal="center" vertical="center"/>
    </xf>
    <xf numFmtId="0" fontId="4" fillId="0" borderId="23" xfId="0" applyFont="1" applyBorder="1"/>
    <xf numFmtId="0" fontId="4" fillId="0" borderId="3" xfId="0" applyFont="1" applyBorder="1"/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5" fillId="0" borderId="0" xfId="0" applyFont="1"/>
    <xf numFmtId="0" fontId="20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66" fontId="0" fillId="0" borderId="0" xfId="0" applyNumberFormat="1" applyAlignment="1">
      <alignment horizontal="left"/>
    </xf>
    <xf numFmtId="176" fontId="0" fillId="0" borderId="0" xfId="0" applyNumberFormat="1" applyAlignment="1">
      <alignment horizontal="left"/>
    </xf>
    <xf numFmtId="177" fontId="0" fillId="0" borderId="0" xfId="0" applyNumberFormat="1" applyAlignment="1">
      <alignment horizontal="left"/>
    </xf>
    <xf numFmtId="176" fontId="0" fillId="0" borderId="0" xfId="0" applyNumberFormat="1"/>
    <xf numFmtId="169" fontId="5" fillId="5" borderId="0" xfId="0" applyNumberFormat="1" applyFont="1" applyFill="1" applyBorder="1" applyAlignment="1">
      <alignment horizontal="center" vertical="center"/>
    </xf>
    <xf numFmtId="166" fontId="5" fillId="3" borderId="0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0" fontId="14" fillId="0" borderId="21" xfId="0" applyFont="1" applyFill="1" applyBorder="1" applyAlignment="1">
      <alignment vertical="center"/>
    </xf>
    <xf numFmtId="2" fontId="0" fillId="0" borderId="10" xfId="0" applyNumberForma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15" fillId="0" borderId="0" xfId="15" applyFont="1"/>
    <xf numFmtId="0" fontId="5" fillId="0" borderId="2" xfId="15" applyBorder="1" applyAlignment="1">
      <alignment horizontal="right"/>
    </xf>
    <xf numFmtId="0" fontId="5" fillId="0" borderId="10" xfId="15" applyBorder="1" applyAlignment="1">
      <alignment horizontal="center"/>
    </xf>
    <xf numFmtId="0" fontId="5" fillId="0" borderId="0" xfId="0" applyFont="1" applyFill="1" applyBorder="1"/>
    <xf numFmtId="2" fontId="0" fillId="0" borderId="10" xfId="0" applyNumberFormat="1" applyBorder="1"/>
    <xf numFmtId="0" fontId="5" fillId="0" borderId="0" xfId="15" applyFill="1" applyBorder="1" applyAlignment="1">
      <alignment horizontal="right"/>
    </xf>
    <xf numFmtId="2" fontId="0" fillId="4" borderId="10" xfId="0" applyNumberFormat="1" applyFill="1" applyBorder="1"/>
    <xf numFmtId="171" fontId="0" fillId="0" borderId="2" xfId="0" applyNumberFormat="1" applyBorder="1"/>
    <xf numFmtId="0" fontId="12" fillId="0" borderId="0" xfId="15" applyFon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right" indent="1"/>
    </xf>
    <xf numFmtId="0" fontId="0" fillId="0" borderId="0" xfId="0" applyAlignment="1">
      <alignment horizontal="right" vertical="center"/>
    </xf>
    <xf numFmtId="171" fontId="0" fillId="0" borderId="0" xfId="0" applyNumberFormat="1"/>
    <xf numFmtId="0" fontId="14" fillId="4" borderId="19" xfId="0" applyFont="1" applyFill="1" applyBorder="1" applyAlignment="1">
      <alignment horizontal="left" vertical="center" wrapText="1"/>
    </xf>
    <xf numFmtId="0" fontId="14" fillId="4" borderId="20" xfId="0" applyFont="1" applyFill="1" applyBorder="1" applyAlignment="1">
      <alignment horizontal="left" vertical="center" wrapText="1"/>
    </xf>
    <xf numFmtId="0" fontId="14" fillId="4" borderId="2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2" fontId="0" fillId="6" borderId="10" xfId="0" applyNumberForma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5" fillId="0" borderId="23" xfId="15" applyBorder="1" applyAlignment="1">
      <alignment horizontal="center"/>
    </xf>
    <xf numFmtId="0" fontId="5" fillId="0" borderId="11" xfId="15" applyBorder="1" applyAlignment="1">
      <alignment horizontal="center"/>
    </xf>
    <xf numFmtId="0" fontId="5" fillId="0" borderId="2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179" fontId="0" fillId="0" borderId="0" xfId="0" applyNumberFormat="1"/>
    <xf numFmtId="0" fontId="2" fillId="0" borderId="0" xfId="0" applyFont="1"/>
  </cellXfs>
  <cellStyles count="16">
    <cellStyle name="Comma0" xfId="1" xr:uid="{00000000-0005-0000-0000-000000000000}"/>
    <cellStyle name="Comma0 2" xfId="9" xr:uid="{00000000-0005-0000-0000-000001000000}"/>
    <cellStyle name="Currency0" xfId="2" xr:uid="{00000000-0005-0000-0000-000002000000}"/>
    <cellStyle name="Currency0 2" xfId="10" xr:uid="{00000000-0005-0000-0000-000003000000}"/>
    <cellStyle name="Date" xfId="3" xr:uid="{00000000-0005-0000-0000-000004000000}"/>
    <cellStyle name="Date 2" xfId="11" xr:uid="{00000000-0005-0000-0000-000005000000}"/>
    <cellStyle name="Fixed" xfId="4" xr:uid="{00000000-0005-0000-0000-000006000000}"/>
    <cellStyle name="Fixed 2" xfId="12" xr:uid="{00000000-0005-0000-0000-000007000000}"/>
    <cellStyle name="Heading 1" xfId="5" builtinId="16" customBuiltin="1"/>
    <cellStyle name="Heading 2" xfId="6" builtinId="17" customBuiltin="1"/>
    <cellStyle name="Normal" xfId="0" builtinId="0"/>
    <cellStyle name="Normal 2" xfId="15" xr:uid="{B51DEC31-0FAB-44C7-B267-D1FBC4D77044}"/>
    <cellStyle name="Percent" xfId="7" builtinId="5"/>
    <cellStyle name="Percent 2" xfId="13" xr:uid="{00000000-0005-0000-0000-00000C000000}"/>
    <cellStyle name="Total" xfId="8" builtinId="25" customBuiltin="1"/>
    <cellStyle name="Total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FFD9"/>
      <rgbColor rgb="00FFFFCC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FFD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Bottom of Slab Elevations</a:t>
            </a:r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7607009453080567E-2"/>
          <c:y val="8.4288163798438301E-2"/>
          <c:w val="0.8180290751495205"/>
          <c:h val="0.78468613099407003"/>
        </c:manualLayout>
      </c:layout>
      <c:line3DChart>
        <c:grouping val="standard"/>
        <c:varyColors val="0"/>
        <c:ser>
          <c:idx val="0"/>
          <c:order val="0"/>
          <c:tx>
            <c:strRef>
              <c:f>'Span 1'!$B$172</c:f>
              <c:strCache>
                <c:ptCount val="1"/>
                <c:pt idx="0">
                  <c:v>Ref Line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1'!$B$173:$B$184</c:f>
              <c:numCache>
                <c:formatCode>0.00</c:formatCode>
                <c:ptCount val="12"/>
                <c:pt idx="0">
                  <c:v>750.40164757769105</c:v>
                </c:pt>
                <c:pt idx="1">
                  <c:v>750.42502789203479</c:v>
                </c:pt>
                <c:pt idx="2">
                  <c:v>750.51759652662906</c:v>
                </c:pt>
                <c:pt idx="3">
                  <c:v>750.5409768409728</c:v>
                </c:pt>
                <c:pt idx="4">
                  <c:v>750.63350143092464</c:v>
                </c:pt>
                <c:pt idx="5">
                  <c:v>750.65688174526838</c:v>
                </c:pt>
                <c:pt idx="6">
                  <c:v>750.71069562391142</c:v>
                </c:pt>
                <c:pt idx="7">
                  <c:v>750.68074260492187</c:v>
                </c:pt>
                <c:pt idx="8">
                  <c:v>750.56784577225551</c:v>
                </c:pt>
                <c:pt idx="9">
                  <c:v>750.53789275326596</c:v>
                </c:pt>
                <c:pt idx="10">
                  <c:v>750.42495187595762</c:v>
                </c:pt>
                <c:pt idx="11">
                  <c:v>750.39499885696807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12-4111-A086-9D5634615783}"/>
            </c:ext>
          </c:extLst>
        </c:ser>
        <c:ser>
          <c:idx val="1"/>
          <c:order val="1"/>
          <c:tx>
            <c:strRef>
              <c:f>'Span 1'!$C$172</c:f>
              <c:strCache>
                <c:ptCount val="1"/>
                <c:pt idx="0">
                  <c:v>CL Brg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1'!$C$173:$C$184</c:f>
              <c:numCache>
                <c:formatCode>0.00</c:formatCode>
                <c:ptCount val="12"/>
                <c:pt idx="0">
                  <c:v>750.41984862257937</c:v>
                </c:pt>
                <c:pt idx="1">
                  <c:v>750.44322893692311</c:v>
                </c:pt>
                <c:pt idx="2">
                  <c:v>750.53585770057691</c:v>
                </c:pt>
                <c:pt idx="3">
                  <c:v>750.55923801492065</c:v>
                </c:pt>
                <c:pt idx="4">
                  <c:v>750.65182273393191</c:v>
                </c:pt>
                <c:pt idx="5">
                  <c:v>750.67520304827565</c:v>
                </c:pt>
                <c:pt idx="6">
                  <c:v>750.72907705597811</c:v>
                </c:pt>
                <c:pt idx="7">
                  <c:v>750.69912403698856</c:v>
                </c:pt>
                <c:pt idx="8">
                  <c:v>750.58628733338185</c:v>
                </c:pt>
                <c:pt idx="9">
                  <c:v>750.5563343143923</c:v>
                </c:pt>
                <c:pt idx="10">
                  <c:v>750.44345356614338</c:v>
                </c:pt>
                <c:pt idx="11">
                  <c:v>750.41350054715383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12-4111-A086-9D5634615783}"/>
            </c:ext>
          </c:extLst>
        </c:ser>
        <c:ser>
          <c:idx val="12"/>
          <c:order val="2"/>
          <c:tx>
            <c:strRef>
              <c:f>'Span 1'!$D$172</c:f>
              <c:strCache>
                <c:ptCount val="1"/>
                <c:pt idx="0">
                  <c:v>1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1'!$D$173:$D$184</c:f>
              <c:numCache>
                <c:formatCode>0.00</c:formatCode>
                <c:ptCount val="12"/>
                <c:pt idx="0">
                  <c:v>750.56717951595851</c:v>
                </c:pt>
                <c:pt idx="1">
                  <c:v>750.59055983030225</c:v>
                </c:pt>
                <c:pt idx="2">
                  <c:v>750.68692479654055</c:v>
                </c:pt>
                <c:pt idx="3">
                  <c:v>750.71030511088429</c:v>
                </c:pt>
                <c:pt idx="4">
                  <c:v>750.80329269914682</c:v>
                </c:pt>
                <c:pt idx="5">
                  <c:v>750.82667301349056</c:v>
                </c:pt>
                <c:pt idx="6">
                  <c:v>750.88094989044453</c:v>
                </c:pt>
                <c:pt idx="7">
                  <c:v>750.85099687145498</c:v>
                </c:pt>
                <c:pt idx="8">
                  <c:v>750.73856303709942</c:v>
                </c:pt>
                <c:pt idx="9">
                  <c:v>750.70861001810988</c:v>
                </c:pt>
                <c:pt idx="10">
                  <c:v>750.5927988057789</c:v>
                </c:pt>
                <c:pt idx="11">
                  <c:v>750.56284578678935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12-4111-A086-9D5634615783}"/>
            </c:ext>
          </c:extLst>
        </c:ser>
        <c:ser>
          <c:idx val="2"/>
          <c:order val="3"/>
          <c:tx>
            <c:strRef>
              <c:f>'Span 1'!$E$172</c:f>
              <c:strCache>
                <c:ptCount val="1"/>
                <c:pt idx="0">
                  <c:v>2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1'!$E$173:$E$184</c:f>
              <c:numCache>
                <c:formatCode>0.00</c:formatCode>
                <c:ptCount val="12"/>
                <c:pt idx="0">
                  <c:v>750.70932542916592</c:v>
                </c:pt>
                <c:pt idx="1">
                  <c:v>750.73270574350965</c:v>
                </c:pt>
                <c:pt idx="2">
                  <c:v>750.83272357899955</c:v>
                </c:pt>
                <c:pt idx="3">
                  <c:v>750.85610389334329</c:v>
                </c:pt>
                <c:pt idx="4">
                  <c:v>750.94949435085709</c:v>
                </c:pt>
                <c:pt idx="5">
                  <c:v>750.97287466520083</c:v>
                </c:pt>
                <c:pt idx="6">
                  <c:v>751.02755441140596</c:v>
                </c:pt>
                <c:pt idx="7">
                  <c:v>750.99760139241641</c:v>
                </c:pt>
                <c:pt idx="8">
                  <c:v>750.88557042731213</c:v>
                </c:pt>
                <c:pt idx="9">
                  <c:v>750.85561740832259</c:v>
                </c:pt>
                <c:pt idx="10">
                  <c:v>750.73695906524301</c:v>
                </c:pt>
                <c:pt idx="11">
                  <c:v>750.70700604625347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12-4111-A086-9D5634615783}"/>
            </c:ext>
          </c:extLst>
        </c:ser>
        <c:ser>
          <c:idx val="3"/>
          <c:order val="4"/>
          <c:tx>
            <c:strRef>
              <c:f>'Span 1'!$F$172</c:f>
              <c:strCache>
                <c:ptCount val="1"/>
                <c:pt idx="0">
                  <c:v>3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1'!$F$173:$F$184</c:f>
              <c:numCache>
                <c:formatCode>0.00</c:formatCode>
                <c:ptCount val="12"/>
                <c:pt idx="0">
                  <c:v>750.84220302886843</c:v>
                </c:pt>
                <c:pt idx="1">
                  <c:v>750.86558334321217</c:v>
                </c:pt>
                <c:pt idx="2">
                  <c:v>750.9687540479531</c:v>
                </c:pt>
                <c:pt idx="3">
                  <c:v>750.99213436229684</c:v>
                </c:pt>
                <c:pt idx="4">
                  <c:v>751.08592768906203</c:v>
                </c:pt>
                <c:pt idx="5">
                  <c:v>751.10930800340577</c:v>
                </c:pt>
                <c:pt idx="6">
                  <c:v>751.16439061886217</c:v>
                </c:pt>
                <c:pt idx="7">
                  <c:v>751.13443759987263</c:v>
                </c:pt>
                <c:pt idx="8">
                  <c:v>751.02280950401973</c:v>
                </c:pt>
                <c:pt idx="9">
                  <c:v>750.99285648503019</c:v>
                </c:pt>
                <c:pt idx="10">
                  <c:v>750.8718510112019</c:v>
                </c:pt>
                <c:pt idx="11">
                  <c:v>750.84189799221235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12-4111-A086-9D5634615783}"/>
            </c:ext>
          </c:extLst>
        </c:ser>
        <c:ser>
          <c:idx val="4"/>
          <c:order val="5"/>
          <c:tx>
            <c:strRef>
              <c:f>'Span 1'!$G$172</c:f>
              <c:strCache>
                <c:ptCount val="1"/>
                <c:pt idx="0">
                  <c:v>4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1'!$G$173:$G$184</c:f>
              <c:numCache>
                <c:formatCode>0.00</c:formatCode>
                <c:ptCount val="12"/>
                <c:pt idx="0">
                  <c:v>750.96397898173223</c:v>
                </c:pt>
                <c:pt idx="1">
                  <c:v>750.98735929607597</c:v>
                </c:pt>
                <c:pt idx="2">
                  <c:v>751.21159953673509</c:v>
                </c:pt>
                <c:pt idx="3">
                  <c:v>751.23497985107883</c:v>
                </c:pt>
                <c:pt idx="4">
                  <c:v>751.32917604709519</c:v>
                </c:pt>
                <c:pt idx="5">
                  <c:v>751.35255636143893</c:v>
                </c:pt>
                <c:pt idx="6">
                  <c:v>751.40804184614672</c:v>
                </c:pt>
                <c:pt idx="7">
                  <c:v>751.37808882715717</c:v>
                </c:pt>
                <c:pt idx="8">
                  <c:v>751.26686360055555</c:v>
                </c:pt>
                <c:pt idx="9">
                  <c:v>751.23691058156601</c:v>
                </c:pt>
                <c:pt idx="10">
                  <c:v>750.99564131032218</c:v>
                </c:pt>
                <c:pt idx="11">
                  <c:v>750.96568829133264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412-4111-A086-9D5634615783}"/>
            </c:ext>
          </c:extLst>
        </c:ser>
        <c:ser>
          <c:idx val="5"/>
          <c:order val="6"/>
          <c:tx>
            <c:strRef>
              <c:f>'Span 1'!$H$172</c:f>
              <c:strCache>
                <c:ptCount val="1"/>
                <c:pt idx="0">
                  <c:v>5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1'!$H$173:$H$184</c:f>
              <c:numCache>
                <c:formatCode>0.00</c:formatCode>
                <c:ptCount val="12"/>
                <c:pt idx="0">
                  <c:v>751.07348662109109</c:v>
                </c:pt>
                <c:pt idx="1">
                  <c:v>751.09686693543483</c:v>
                </c:pt>
                <c:pt idx="2">
                  <c:v>751.20301004534508</c:v>
                </c:pt>
                <c:pt idx="3">
                  <c:v>751.22639035968882</c:v>
                </c:pt>
                <c:pt idx="4">
                  <c:v>751.32098942495657</c:v>
                </c:pt>
                <c:pt idx="5">
                  <c:v>751.3443697393003</c:v>
                </c:pt>
                <c:pt idx="6">
                  <c:v>751.40025809325925</c:v>
                </c:pt>
                <c:pt idx="7">
                  <c:v>751.37030507426971</c:v>
                </c:pt>
                <c:pt idx="8">
                  <c:v>751.25948271691936</c:v>
                </c:pt>
                <c:pt idx="9">
                  <c:v>751.22952969792982</c:v>
                </c:pt>
                <c:pt idx="10">
                  <c:v>751.10716329593754</c:v>
                </c:pt>
                <c:pt idx="11">
                  <c:v>751.07721027694799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412-4111-A086-9D5634615783}"/>
            </c:ext>
          </c:extLst>
        </c:ser>
        <c:ser>
          <c:idx val="6"/>
          <c:order val="7"/>
          <c:tx>
            <c:strRef>
              <c:f>'Span 1'!$I$172</c:f>
              <c:strCache>
                <c:ptCount val="1"/>
                <c:pt idx="0">
                  <c:v>6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1'!$I$173:$I$184</c:f>
              <c:numCache>
                <c:formatCode>0.00</c:formatCode>
                <c:ptCount val="12"/>
                <c:pt idx="0">
                  <c:v>751.17047594694498</c:v>
                </c:pt>
                <c:pt idx="1">
                  <c:v>751.19385626128872</c:v>
                </c:pt>
                <c:pt idx="2">
                  <c:v>751.41890224045028</c:v>
                </c:pt>
                <c:pt idx="3">
                  <c:v>751.44228255479402</c:v>
                </c:pt>
                <c:pt idx="4">
                  <c:v>751.53728448931304</c:v>
                </c:pt>
                <c:pt idx="5">
                  <c:v>751.56066480365678</c:v>
                </c:pt>
                <c:pt idx="6">
                  <c:v>751.61695602686711</c:v>
                </c:pt>
                <c:pt idx="7">
                  <c:v>751.58700300787757</c:v>
                </c:pt>
                <c:pt idx="8">
                  <c:v>751.4765835197785</c:v>
                </c:pt>
                <c:pt idx="9">
                  <c:v>751.44663050078896</c:v>
                </c:pt>
                <c:pt idx="10">
                  <c:v>751.2061669680478</c:v>
                </c:pt>
                <c:pt idx="11">
                  <c:v>751.17621394905825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12-4111-A086-9D5634615783}"/>
            </c:ext>
          </c:extLst>
        </c:ser>
        <c:ser>
          <c:idx val="7"/>
          <c:order val="8"/>
          <c:tx>
            <c:strRef>
              <c:f>'Span 1'!$J$172</c:f>
              <c:strCache>
                <c:ptCount val="1"/>
                <c:pt idx="0">
                  <c:v>7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1'!$J$173:$J$184</c:f>
              <c:numCache>
                <c:formatCode>0.00</c:formatCode>
                <c:ptCount val="12"/>
                <c:pt idx="0">
                  <c:v>751.2551969592937</c:v>
                </c:pt>
                <c:pt idx="1">
                  <c:v>751.27857727363744</c:v>
                </c:pt>
                <c:pt idx="2">
                  <c:v>751.38335945538347</c:v>
                </c:pt>
                <c:pt idx="3">
                  <c:v>751.40673976972721</c:v>
                </c:pt>
                <c:pt idx="4">
                  <c:v>751.50214457349762</c:v>
                </c:pt>
                <c:pt idx="5">
                  <c:v>751.52552488784136</c:v>
                </c:pt>
                <c:pt idx="6">
                  <c:v>751.58221898030297</c:v>
                </c:pt>
                <c:pt idx="7">
                  <c:v>751.55226596131342</c:v>
                </c:pt>
                <c:pt idx="8">
                  <c:v>751.44224934246563</c:v>
                </c:pt>
                <c:pt idx="9">
                  <c:v>751.41229632347608</c:v>
                </c:pt>
                <c:pt idx="10">
                  <c:v>751.29290232665312</c:v>
                </c:pt>
                <c:pt idx="11">
                  <c:v>751.26294930766358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12-4111-A086-9D5634615783}"/>
            </c:ext>
          </c:extLst>
        </c:ser>
        <c:ser>
          <c:idx val="8"/>
          <c:order val="9"/>
          <c:tx>
            <c:strRef>
              <c:f>'Span 1'!$K$172</c:f>
              <c:strCache>
                <c:ptCount val="1"/>
                <c:pt idx="0">
                  <c:v>8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1'!$K$173:$K$184</c:f>
              <c:numCache>
                <c:formatCode>0.00</c:formatCode>
                <c:ptCount val="12"/>
                <c:pt idx="0">
                  <c:v>751.32881632480394</c:v>
                </c:pt>
                <c:pt idx="1">
                  <c:v>751.35219663914768</c:v>
                </c:pt>
                <c:pt idx="2">
                  <c:v>751.45463169014511</c:v>
                </c:pt>
                <c:pt idx="3">
                  <c:v>751.47801200448885</c:v>
                </c:pt>
                <c:pt idx="4">
                  <c:v>751.57381967751053</c:v>
                </c:pt>
                <c:pt idx="5">
                  <c:v>751.59719999185427</c:v>
                </c:pt>
                <c:pt idx="6">
                  <c:v>751.65429695356727</c:v>
                </c:pt>
                <c:pt idx="7">
                  <c:v>751.62434393457772</c:v>
                </c:pt>
                <c:pt idx="8">
                  <c:v>751.5147301849812</c:v>
                </c:pt>
                <c:pt idx="9">
                  <c:v>751.48477716599166</c:v>
                </c:pt>
                <c:pt idx="10">
                  <c:v>751.36853603841973</c:v>
                </c:pt>
                <c:pt idx="11">
                  <c:v>751.33858301943019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412-4111-A086-9D5634615783}"/>
            </c:ext>
          </c:extLst>
        </c:ser>
        <c:ser>
          <c:idx val="9"/>
          <c:order val="10"/>
          <c:tx>
            <c:strRef>
              <c:f>'Span 1'!$L$172</c:f>
              <c:strCache>
                <c:ptCount val="1"/>
                <c:pt idx="0">
                  <c:v>9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1'!$L$173:$L$184</c:f>
              <c:numCache>
                <c:formatCode>0.00</c:formatCode>
                <c:ptCount val="12"/>
                <c:pt idx="0">
                  <c:v>751.39316737680906</c:v>
                </c:pt>
                <c:pt idx="1">
                  <c:v>751.4165476911528</c:v>
                </c:pt>
                <c:pt idx="2">
                  <c:v>751.51613561140141</c:v>
                </c:pt>
                <c:pt idx="3">
                  <c:v>751.53951592574515</c:v>
                </c:pt>
                <c:pt idx="4">
                  <c:v>751.63572646801822</c:v>
                </c:pt>
                <c:pt idx="5">
                  <c:v>751.65910678236196</c:v>
                </c:pt>
                <c:pt idx="6">
                  <c:v>751.71660661332612</c:v>
                </c:pt>
                <c:pt idx="7">
                  <c:v>751.68665359433658</c:v>
                </c:pt>
                <c:pt idx="8">
                  <c:v>751.57744271399133</c:v>
                </c:pt>
                <c:pt idx="9">
                  <c:v>751.54748969500179</c:v>
                </c:pt>
                <c:pt idx="10">
                  <c:v>751.43490143668134</c:v>
                </c:pt>
                <c:pt idx="11">
                  <c:v>751.4049484176918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412-4111-A086-9D5634615783}"/>
            </c:ext>
          </c:extLst>
        </c:ser>
        <c:ser>
          <c:idx val="10"/>
          <c:order val="11"/>
          <c:tx>
            <c:strRef>
              <c:f>'Span 1'!$M$172</c:f>
              <c:strCache>
                <c:ptCount val="1"/>
                <c:pt idx="0">
                  <c:v>CL Brg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1'!$M$173:$M$184</c:f>
              <c:numCache>
                <c:formatCode>0.00</c:formatCode>
                <c:ptCount val="12"/>
                <c:pt idx="0">
                  <c:v>751.45233344864278</c:v>
                </c:pt>
                <c:pt idx="1">
                  <c:v>751.47571376298652</c:v>
                </c:pt>
                <c:pt idx="2">
                  <c:v>751.57237121915318</c:v>
                </c:pt>
                <c:pt idx="3">
                  <c:v>751.59575153349692</c:v>
                </c:pt>
                <c:pt idx="4">
                  <c:v>751.69236494502127</c:v>
                </c:pt>
                <c:pt idx="5">
                  <c:v>751.71574525936501</c:v>
                </c:pt>
                <c:pt idx="6">
                  <c:v>751.77364795958044</c:v>
                </c:pt>
                <c:pt idx="7">
                  <c:v>751.7436949405909</c:v>
                </c:pt>
                <c:pt idx="8">
                  <c:v>751.63488692949704</c:v>
                </c:pt>
                <c:pt idx="9">
                  <c:v>751.6049339105075</c:v>
                </c:pt>
                <c:pt idx="10">
                  <c:v>751.49608185477166</c:v>
                </c:pt>
                <c:pt idx="11">
                  <c:v>751.46612883578211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412-4111-A086-9D5634615783}"/>
            </c:ext>
          </c:extLst>
        </c:ser>
        <c:ser>
          <c:idx val="11"/>
          <c:order val="12"/>
          <c:tx>
            <c:strRef>
              <c:f>'Span 1'!$N$172</c:f>
              <c:strCache>
                <c:ptCount val="1"/>
                <c:pt idx="0">
                  <c:v>Ref Line</c:v>
                </c:pt>
              </c:strCache>
            </c:strRef>
          </c:tx>
          <c:cat>
            <c:strRef>
              <c:f>'Span 1'!$A$173:$A$184</c:f>
              <c:strCache>
                <c:ptCount val="12"/>
                <c:pt idx="0">
                  <c:v>Girder G1 left</c:v>
                </c:pt>
                <c:pt idx="1">
                  <c:v>Girder G1 right</c:v>
                </c:pt>
                <c:pt idx="2">
                  <c:v>Girder G2 left</c:v>
                </c:pt>
                <c:pt idx="3">
                  <c:v>Girder G2 right</c:v>
                </c:pt>
                <c:pt idx="4">
                  <c:v>Girder G3 left</c:v>
                </c:pt>
                <c:pt idx="5">
                  <c:v>Girder G3 right</c:v>
                </c:pt>
                <c:pt idx="6">
                  <c:v>Girder G4 left</c:v>
                </c:pt>
                <c:pt idx="7">
                  <c:v>Girder G4 right</c:v>
                </c:pt>
                <c:pt idx="8">
                  <c:v>Girder G5 left</c:v>
                </c:pt>
                <c:pt idx="9">
                  <c:v>Girder G5 right</c:v>
                </c:pt>
                <c:pt idx="10">
                  <c:v>Girder G6 left</c:v>
                </c:pt>
                <c:pt idx="11">
                  <c:v>Girder G6 right</c:v>
                </c:pt>
              </c:strCache>
            </c:strRef>
          </c:cat>
          <c:val>
            <c:numRef>
              <c:f>'Span 1'!$N$173:$N$184</c:f>
              <c:numCache>
                <c:formatCode>0.00</c:formatCode>
                <c:ptCount val="12"/>
                <c:pt idx="0">
                  <c:v>751.4649524980249</c:v>
                </c:pt>
                <c:pt idx="1">
                  <c:v>751.48833281236864</c:v>
                </c:pt>
                <c:pt idx="2">
                  <c:v>751.58505039759496</c:v>
                </c:pt>
                <c:pt idx="3">
                  <c:v>751.60843071193869</c:v>
                </c:pt>
                <c:pt idx="4">
                  <c:v>751.70510425252235</c:v>
                </c:pt>
                <c:pt idx="5">
                  <c:v>751.72848456686609</c:v>
                </c:pt>
                <c:pt idx="6">
                  <c:v>751.78644739614106</c:v>
                </c:pt>
                <c:pt idx="7">
                  <c:v>751.75649437715151</c:v>
                </c:pt>
                <c:pt idx="8">
                  <c:v>751.64774649511719</c:v>
                </c:pt>
                <c:pt idx="9">
                  <c:v>751.61779347612764</c:v>
                </c:pt>
                <c:pt idx="10">
                  <c:v>751.50900154945111</c:v>
                </c:pt>
                <c:pt idx="11">
                  <c:v>751.47904853046157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412-4111-A086-9D5634615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730624"/>
        <c:axId val="86732160"/>
        <c:axId val="86705920"/>
      </c:line3DChart>
      <c:catAx>
        <c:axId val="86730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6732160"/>
        <c:crosses val="autoZero"/>
        <c:auto val="1"/>
        <c:lblAlgn val="ctr"/>
        <c:lblOffset val="100"/>
        <c:noMultiLvlLbl val="0"/>
      </c:catAx>
      <c:valAx>
        <c:axId val="86732160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86730624"/>
        <c:crosses val="autoZero"/>
        <c:crossBetween val="between"/>
      </c:valAx>
      <c:serAx>
        <c:axId val="86705920"/>
        <c:scaling>
          <c:orientation val="minMax"/>
        </c:scaling>
        <c:delete val="0"/>
        <c:axPos val="b"/>
        <c:majorTickMark val="out"/>
        <c:minorTickMark val="none"/>
        <c:tickLblPos val="nextTo"/>
        <c:crossAx val="86732160"/>
        <c:crosses val="autoZero"/>
      </c:serAx>
    </c:plotArea>
    <c:legend>
      <c:legendPos val="r"/>
      <c:layout>
        <c:manualLayout>
          <c:xMode val="edge"/>
          <c:yMode val="edge"/>
          <c:x val="0.90528684213131316"/>
          <c:y val="0.13907557266660195"/>
          <c:w val="7.6141244630906005E-2"/>
          <c:h val="0.48534401830210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Screed Elevation</a:t>
            </a:r>
          </a:p>
        </c:rich>
      </c:tx>
      <c:overlay val="0"/>
    </c:title>
    <c:autoTitleDeleted val="0"/>
    <c:view3D>
      <c:rotX val="15"/>
      <c:rotY val="50"/>
      <c:rAngAx val="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strRef>
              <c:f>'Span 1'!$B$200</c:f>
              <c:strCache>
                <c:ptCount val="1"/>
                <c:pt idx="0">
                  <c:v>Ref Line</c:v>
                </c:pt>
              </c:strCache>
            </c:strRef>
          </c:tx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1'!$B$201:$B$205</c:f>
              <c:numCache>
                <c:formatCode>0.00</c:formatCode>
                <c:ptCount val="5"/>
                <c:pt idx="0">
                  <c:v>751.09653723027668</c:v>
                </c:pt>
                <c:pt idx="1">
                  <c:v>751.37443091014438</c:v>
                </c:pt>
                <c:pt idx="2">
                  <c:v>751.42459943400218</c:v>
                </c:pt>
                <c:pt idx="3">
                  <c:v>751.44012611312507</c:v>
                </c:pt>
                <c:pt idx="4">
                  <c:v>751.08610920438241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9B-4DD1-A2B9-B889DE3009A2}"/>
            </c:ext>
          </c:extLst>
        </c:ser>
        <c:ser>
          <c:idx val="1"/>
          <c:order val="1"/>
          <c:tx>
            <c:strRef>
              <c:f>'Span 1'!$C$200</c:f>
              <c:strCache>
                <c:ptCount val="1"/>
                <c:pt idx="0">
                  <c:v>CL Brg</c:v>
                </c:pt>
              </c:strCache>
            </c:strRef>
          </c:tx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1'!$C$201:$C$205</c:f>
              <c:numCache>
                <c:formatCode>0.00</c:formatCode>
                <c:ptCount val="5"/>
                <c:pt idx="0">
                  <c:v>751.114738275165</c:v>
                </c:pt>
                <c:pt idx="1">
                  <c:v>751.3927630611779</c:v>
                </c:pt>
                <c:pt idx="2">
                  <c:v>751.44295762029844</c:v>
                </c:pt>
                <c:pt idx="3">
                  <c:v>751.45849235795515</c:v>
                </c:pt>
                <c:pt idx="4">
                  <c:v>751.10461089456817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9B-4DD1-A2B9-B889DE3009A2}"/>
            </c:ext>
          </c:extLst>
        </c:ser>
        <c:ser>
          <c:idx val="2"/>
          <c:order val="2"/>
          <c:tx>
            <c:strRef>
              <c:f>'Span 1'!$D$200</c:f>
              <c:strCache>
                <c:ptCount val="1"/>
                <c:pt idx="0">
                  <c:v>1</c:v>
                </c:pt>
              </c:strCache>
            </c:strRef>
          </c:tx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1'!$D$201:$D$205</c:f>
              <c:numCache>
                <c:formatCode>0.00</c:formatCode>
                <c:ptCount val="5"/>
                <c:pt idx="0">
                  <c:v>751.25723583521085</c:v>
                </c:pt>
                <c:pt idx="1">
                  <c:v>751.53772237565647</c:v>
                </c:pt>
                <c:pt idx="2">
                  <c:v>751.58809137300955</c:v>
                </c:pt>
                <c:pt idx="3">
                  <c:v>751.60368010345258</c:v>
                </c:pt>
                <c:pt idx="4">
                  <c:v>751.2491228008704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9B-4DD1-A2B9-B889DE3009A2}"/>
            </c:ext>
          </c:extLst>
        </c:ser>
        <c:ser>
          <c:idx val="3"/>
          <c:order val="3"/>
          <c:tx>
            <c:strRef>
              <c:f>'Span 1'!$E$200</c:f>
              <c:strCache>
                <c:ptCount val="1"/>
                <c:pt idx="0">
                  <c:v>2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1'!$E$201:$E$205</c:f>
              <c:numCache>
                <c:formatCode>0.00</c:formatCode>
                <c:ptCount val="5"/>
                <c:pt idx="0">
                  <c:v>751.39479841508489</c:v>
                </c:pt>
                <c:pt idx="1">
                  <c:v>751.67766337663011</c:v>
                </c:pt>
                <c:pt idx="2">
                  <c:v>751.72820681221583</c:v>
                </c:pt>
                <c:pt idx="3">
                  <c:v>751.74384953544495</c:v>
                </c:pt>
                <c:pt idx="4">
                  <c:v>751.38869972700115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9B-4DD1-A2B9-B889DE3009A2}"/>
            </c:ext>
          </c:extLst>
        </c:ser>
        <c:ser>
          <c:idx val="4"/>
          <c:order val="4"/>
          <c:tx>
            <c:strRef>
              <c:f>'Span 1'!$F$200</c:f>
              <c:strCache>
                <c:ptCount val="1"/>
                <c:pt idx="0">
                  <c:v>3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1'!$F$201:$F$205</c:f>
              <c:numCache>
                <c:formatCode>0.00</c:formatCode>
                <c:ptCount val="5"/>
                <c:pt idx="0">
                  <c:v>751.52409268145402</c:v>
                </c:pt>
                <c:pt idx="1">
                  <c:v>751.80916939743202</c:v>
                </c:pt>
                <c:pt idx="2">
                  <c:v>751.85988727125016</c:v>
                </c:pt>
                <c:pt idx="3">
                  <c:v>751.8755839872656</c:v>
                </c:pt>
                <c:pt idx="4">
                  <c:v>751.52000833962666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D9B-4DD1-A2B9-B889DE3009A2}"/>
            </c:ext>
          </c:extLst>
        </c:ser>
        <c:ser>
          <c:idx val="5"/>
          <c:order val="5"/>
          <c:tx>
            <c:strRef>
              <c:f>'Span 1'!$G$200</c:f>
              <c:strCache>
                <c:ptCount val="1"/>
                <c:pt idx="0">
                  <c:v>4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1'!$G$201:$G$205</c:f>
              <c:numCache>
                <c:formatCode>0.00</c:formatCode>
                <c:ptCount val="5"/>
                <c:pt idx="0">
                  <c:v>751.64361863431782</c:v>
                </c:pt>
                <c:pt idx="1">
                  <c:v>751.93024043806213</c:v>
                </c:pt>
                <c:pt idx="2">
                  <c:v>751.98113275011281</c:v>
                </c:pt>
                <c:pt idx="3">
                  <c:v>751.99688345891445</c:v>
                </c:pt>
                <c:pt idx="4">
                  <c:v>751.64154863874694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D9B-4DD1-A2B9-B889DE3009A2}"/>
            </c:ext>
          </c:extLst>
        </c:ser>
        <c:ser>
          <c:idx val="6"/>
          <c:order val="6"/>
          <c:tx>
            <c:strRef>
              <c:f>'Span 1'!$H$200</c:f>
              <c:strCache>
                <c:ptCount val="1"/>
                <c:pt idx="0">
                  <c:v>5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1'!$H$201:$H$205</c:f>
              <c:numCache>
                <c:formatCode>0.00</c:formatCode>
                <c:ptCount val="5"/>
                <c:pt idx="0">
                  <c:v>751.75237627367676</c:v>
                </c:pt>
                <c:pt idx="1">
                  <c:v>752.04012649852029</c:v>
                </c:pt>
                <c:pt idx="2">
                  <c:v>752.09119324880351</c:v>
                </c:pt>
                <c:pt idx="3">
                  <c:v>752.10699795039147</c:v>
                </c:pt>
                <c:pt idx="4">
                  <c:v>751.75232062436237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D9B-4DD1-A2B9-B889DE3009A2}"/>
            </c:ext>
          </c:extLst>
        </c:ser>
        <c:ser>
          <c:idx val="7"/>
          <c:order val="7"/>
          <c:tx>
            <c:strRef>
              <c:f>'Span 1'!$I$200</c:f>
              <c:strCache>
                <c:ptCount val="1"/>
                <c:pt idx="0">
                  <c:v>6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1'!$I$201:$I$205</c:f>
              <c:numCache>
                <c:formatCode>0.00</c:formatCode>
                <c:ptCount val="5"/>
                <c:pt idx="0">
                  <c:v>751.85011559953057</c:v>
                </c:pt>
                <c:pt idx="1">
                  <c:v>752.13849424547368</c:v>
                </c:pt>
                <c:pt idx="2">
                  <c:v>752.18973543398943</c:v>
                </c:pt>
                <c:pt idx="3">
                  <c:v>752.2055941283636</c:v>
                </c:pt>
                <c:pt idx="4">
                  <c:v>751.85207429647255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9B-4DD1-A2B9-B889DE3009A2}"/>
            </c:ext>
          </c:extLst>
        </c:ser>
        <c:ser>
          <c:idx val="8"/>
          <c:order val="8"/>
          <c:tx>
            <c:strRef>
              <c:f>'Span 1'!$J$200</c:f>
              <c:strCache>
                <c:ptCount val="1"/>
                <c:pt idx="0">
                  <c:v>7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1'!$J$201:$J$205</c:f>
              <c:numCache>
                <c:formatCode>0.00</c:formatCode>
                <c:ptCount val="5"/>
                <c:pt idx="0">
                  <c:v>751.93708661187929</c:v>
                </c:pt>
                <c:pt idx="1">
                  <c:v>752.22567701225512</c:v>
                </c:pt>
                <c:pt idx="2">
                  <c:v>752.2770926390034</c:v>
                </c:pt>
                <c:pt idx="3">
                  <c:v>752.29300532616389</c:v>
                </c:pt>
                <c:pt idx="4">
                  <c:v>751.94105965507788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9B-4DD1-A2B9-B889DE3009A2}"/>
            </c:ext>
          </c:extLst>
        </c:ser>
        <c:ser>
          <c:idx val="9"/>
          <c:order val="9"/>
          <c:tx>
            <c:strRef>
              <c:f>'Span 1'!$K$200</c:f>
              <c:strCache>
                <c:ptCount val="1"/>
                <c:pt idx="0">
                  <c:v>8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1'!$K$201:$K$205</c:f>
              <c:numCache>
                <c:formatCode>0.00</c:formatCode>
                <c:ptCount val="5"/>
                <c:pt idx="0">
                  <c:v>752.01428931072292</c:v>
                </c:pt>
                <c:pt idx="1">
                  <c:v>752.30242479886499</c:v>
                </c:pt>
                <c:pt idx="2">
                  <c:v>752.35401486384569</c:v>
                </c:pt>
                <c:pt idx="3">
                  <c:v>752.36998154379239</c:v>
                </c:pt>
                <c:pt idx="4">
                  <c:v>752.02027670017787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D9B-4DD1-A2B9-B889DE3009A2}"/>
            </c:ext>
          </c:extLst>
        </c:ser>
        <c:ser>
          <c:idx val="10"/>
          <c:order val="10"/>
          <c:tx>
            <c:strRef>
              <c:f>'Span 1'!$L$200</c:f>
              <c:strCache>
                <c:ptCount val="1"/>
                <c:pt idx="0">
                  <c:v>9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1'!$L$201:$L$205</c:f>
              <c:numCache>
                <c:formatCode>0.00</c:formatCode>
                <c:ptCount val="5"/>
                <c:pt idx="0">
                  <c:v>752.0832236960614</c:v>
                </c:pt>
                <c:pt idx="1">
                  <c:v>752.37073760530279</c:v>
                </c:pt>
                <c:pt idx="2">
                  <c:v>752.42250210851614</c:v>
                </c:pt>
                <c:pt idx="3">
                  <c:v>752.43852278124905</c:v>
                </c:pt>
                <c:pt idx="4">
                  <c:v>752.09122543177284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D9B-4DD1-A2B9-B889DE3009A2}"/>
            </c:ext>
          </c:extLst>
        </c:ser>
        <c:ser>
          <c:idx val="11"/>
          <c:order val="11"/>
          <c:tx>
            <c:strRef>
              <c:f>'Span 1'!$M$200</c:f>
              <c:strCache>
                <c:ptCount val="1"/>
                <c:pt idx="0">
                  <c:v>CL Brg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1'!$M$201:$M$205</c:f>
              <c:numCache>
                <c:formatCode>0.00</c:formatCode>
                <c:ptCount val="5"/>
                <c:pt idx="0">
                  <c:v>752.14722310122841</c:v>
                </c:pt>
                <c:pt idx="1">
                  <c:v>752.43403209823612</c:v>
                </c:pt>
                <c:pt idx="2">
                  <c:v>752.48597103968189</c:v>
                </c:pt>
                <c:pt idx="3">
                  <c:v>752.50204570520111</c:v>
                </c:pt>
                <c:pt idx="4">
                  <c:v>752.15723918319645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D9B-4DD1-A2B9-B889DE3009A2}"/>
            </c:ext>
          </c:extLst>
        </c:ser>
        <c:ser>
          <c:idx val="12"/>
          <c:order val="12"/>
          <c:tx>
            <c:strRef>
              <c:f>'Span 1'!$N$200</c:f>
              <c:strCache>
                <c:ptCount val="1"/>
                <c:pt idx="0">
                  <c:v>Ref Line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1'!$A$201:$A$205</c:f>
              <c:strCache>
                <c:ptCount val="5"/>
                <c:pt idx="0">
                  <c:v>Left Toe/Barr</c:v>
                </c:pt>
                <c:pt idx="1">
                  <c:v>Lt. Edge of CJ</c:v>
                </c:pt>
                <c:pt idx="2">
                  <c:v>Rt. Edge of CJ</c:v>
                </c:pt>
                <c:pt idx="3">
                  <c:v>Centerline</c:v>
                </c:pt>
                <c:pt idx="4">
                  <c:v>Right Toe/Barr</c:v>
                </c:pt>
              </c:strCache>
            </c:strRef>
          </c:cat>
          <c:val>
            <c:numRef>
              <c:f>'Span 1'!$N$201:$N$205</c:f>
              <c:numCache>
                <c:formatCode>0.00</c:formatCode>
                <c:ptCount val="5"/>
                <c:pt idx="0">
                  <c:v>752.15984215061053</c:v>
                </c:pt>
                <c:pt idx="1">
                  <c:v>752.44678225376333</c:v>
                </c:pt>
                <c:pt idx="2">
                  <c:v>752.49874723047208</c:v>
                </c:pt>
                <c:pt idx="3">
                  <c:v>752.514829954525</c:v>
                </c:pt>
                <c:pt idx="4">
                  <c:v>752.17015887787591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D9B-4DD1-A2B9-B889DE300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73888"/>
        <c:axId val="88387968"/>
        <c:axId val="88380288"/>
      </c:line3DChart>
      <c:catAx>
        <c:axId val="883738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88387968"/>
        <c:crosses val="autoZero"/>
        <c:auto val="1"/>
        <c:lblAlgn val="ctr"/>
        <c:lblOffset val="100"/>
        <c:noMultiLvlLbl val="0"/>
      </c:catAx>
      <c:valAx>
        <c:axId val="88387968"/>
        <c:scaling>
          <c:orientation val="minMax"/>
        </c:scaling>
        <c:delete val="0"/>
        <c:axPos val="l"/>
        <c:majorGridlines/>
        <c:numFmt formatCode="0.0" sourceLinked="0"/>
        <c:majorTickMark val="none"/>
        <c:minorTickMark val="none"/>
        <c:tickLblPos val="nextTo"/>
        <c:crossAx val="88373888"/>
        <c:crosses val="autoZero"/>
        <c:crossBetween val="between"/>
      </c:valAx>
      <c:serAx>
        <c:axId val="88380288"/>
        <c:scaling>
          <c:orientation val="minMax"/>
        </c:scaling>
        <c:delete val="0"/>
        <c:axPos val="b"/>
        <c:majorTickMark val="out"/>
        <c:minorTickMark val="none"/>
        <c:tickLblPos val="nextTo"/>
        <c:crossAx val="88387968"/>
        <c:crosses val="autoZero"/>
      </c:ser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Theoretical Bottom of Slab Elevations</a:t>
            </a:r>
          </a:p>
        </c:rich>
      </c:tx>
      <c:overlay val="1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4365347018741191E-2"/>
          <c:y val="9.8225647133315275E-2"/>
          <c:w val="0.85124800805802103"/>
          <c:h val="0.80892962760265841"/>
        </c:manualLayout>
      </c:layout>
      <c:line3DChart>
        <c:grouping val="standard"/>
        <c:varyColors val="0"/>
        <c:ser>
          <c:idx val="0"/>
          <c:order val="0"/>
          <c:tx>
            <c:strRef>
              <c:f>'Span 1'!$B$81</c:f>
              <c:strCache>
                <c:ptCount val="1"/>
                <c:pt idx="0">
                  <c:v>Ref Line</c:v>
                </c:pt>
              </c:strCache>
            </c:strRef>
          </c:tx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1'!$B$82:$B$91</c:f>
              <c:numCache>
                <c:formatCode>0.00</c:formatCode>
                <c:ptCount val="9"/>
                <c:pt idx="0">
                  <c:v>750.41333773486292</c:v>
                </c:pt>
                <c:pt idx="1">
                  <c:v>750.52928668380093</c:v>
                </c:pt>
                <c:pt idx="2">
                  <c:v>750.64519158809651</c:v>
                </c:pt>
                <c:pt idx="3">
                  <c:v>750.66609757681101</c:v>
                </c:pt>
                <c:pt idx="4">
                  <c:v>750.7162661006688</c:v>
                </c:pt>
                <c:pt idx="5">
                  <c:v>750.7317927797917</c:v>
                </c:pt>
                <c:pt idx="6">
                  <c:v>750.69571911441665</c:v>
                </c:pt>
                <c:pt idx="7">
                  <c:v>750.55286926276074</c:v>
                </c:pt>
                <c:pt idx="8">
                  <c:v>750.40997536646285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97-43B6-9088-A7EE1000DF02}"/>
            </c:ext>
          </c:extLst>
        </c:ser>
        <c:ser>
          <c:idx val="1"/>
          <c:order val="1"/>
          <c:tx>
            <c:strRef>
              <c:f>'Span 1'!$C$81</c:f>
              <c:strCache>
                <c:ptCount val="1"/>
                <c:pt idx="0">
                  <c:v>CL Brg</c:v>
                </c:pt>
              </c:strCache>
            </c:strRef>
          </c:tx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1'!$C$82:$C$91</c:f>
              <c:numCache>
                <c:formatCode>0.00</c:formatCode>
                <c:ptCount val="9"/>
                <c:pt idx="0">
                  <c:v>750.43153877975124</c:v>
                </c:pt>
                <c:pt idx="1">
                  <c:v>750.54754785774878</c:v>
                </c:pt>
                <c:pt idx="2">
                  <c:v>750.66351289110378</c:v>
                </c:pt>
                <c:pt idx="3">
                  <c:v>750.68442972784453</c:v>
                </c:pt>
                <c:pt idx="4">
                  <c:v>750.73462428696507</c:v>
                </c:pt>
                <c:pt idx="5">
                  <c:v>750.75015902462178</c:v>
                </c:pt>
                <c:pt idx="6">
                  <c:v>750.71410054648334</c:v>
                </c:pt>
                <c:pt idx="7">
                  <c:v>750.57131082388707</c:v>
                </c:pt>
                <c:pt idx="8">
                  <c:v>750.4284770566486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97-43B6-9088-A7EE1000DF02}"/>
            </c:ext>
          </c:extLst>
        </c:ser>
        <c:ser>
          <c:idx val="12"/>
          <c:order val="2"/>
          <c:tx>
            <c:strRef>
              <c:f>'Span 1'!$D$81</c:f>
              <c:strCache>
                <c:ptCount val="1"/>
                <c:pt idx="0">
                  <c:v>1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1'!$D$82:$D$91</c:f>
              <c:numCache>
                <c:formatCode>0.00</c:formatCode>
                <c:ptCount val="9"/>
                <c:pt idx="0">
                  <c:v>750.55136967313047</c:v>
                </c:pt>
                <c:pt idx="1">
                  <c:v>750.66778162037917</c:v>
                </c:pt>
                <c:pt idx="2">
                  <c:v>750.78414952298544</c:v>
                </c:pt>
                <c:pt idx="3">
                  <c:v>750.80513904232316</c:v>
                </c:pt>
                <c:pt idx="4">
                  <c:v>750.85550803967624</c:v>
                </c:pt>
                <c:pt idx="5">
                  <c:v>750.87109677011927</c:v>
                </c:pt>
                <c:pt idx="6">
                  <c:v>750.83514004761651</c:v>
                </c:pt>
                <c:pt idx="7">
                  <c:v>750.6927531942714</c:v>
                </c:pt>
                <c:pt idx="8">
                  <c:v>750.55032229628421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97-43B6-9088-A7EE1000DF02}"/>
            </c:ext>
          </c:extLst>
        </c:ser>
        <c:ser>
          <c:idx val="2"/>
          <c:order val="3"/>
          <c:tx>
            <c:strRef>
              <c:f>'Span 1'!$E$81</c:f>
              <c:strCache>
                <c:ptCount val="1"/>
                <c:pt idx="0">
                  <c:v>2</c:v>
                </c:pt>
              </c:strCache>
            </c:strRef>
          </c:tx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1'!$E$82:$E$91</c:f>
              <c:numCache>
                <c:formatCode>0.00</c:formatCode>
                <c:ptCount val="9"/>
                <c:pt idx="0">
                  <c:v>750.6675155863378</c:v>
                </c:pt>
                <c:pt idx="1">
                  <c:v>750.78433040283801</c:v>
                </c:pt>
                <c:pt idx="2">
                  <c:v>750.90110117469555</c:v>
                </c:pt>
                <c:pt idx="3">
                  <c:v>750.92216337663001</c:v>
                </c:pt>
                <c:pt idx="4">
                  <c:v>750.97270681221573</c:v>
                </c:pt>
                <c:pt idx="5">
                  <c:v>750.98834953544485</c:v>
                </c:pt>
                <c:pt idx="6">
                  <c:v>750.95249456857778</c:v>
                </c:pt>
                <c:pt idx="7">
                  <c:v>750.81051058448395</c:v>
                </c:pt>
                <c:pt idx="8">
                  <c:v>750.66848255574826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597-43B6-9088-A7EE1000DF02}"/>
            </c:ext>
          </c:extLst>
        </c:ser>
        <c:ser>
          <c:idx val="3"/>
          <c:order val="4"/>
          <c:tx>
            <c:strRef>
              <c:f>'Span 1'!$F$81</c:f>
              <c:strCache>
                <c:ptCount val="1"/>
                <c:pt idx="0">
                  <c:v>3</c:v>
                </c:pt>
              </c:strCache>
            </c:strRef>
          </c:tx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1'!$F$82:$F$91</c:f>
              <c:numCache>
                <c:formatCode>0.00</c:formatCode>
                <c:ptCount val="9"/>
                <c:pt idx="0">
                  <c:v>750.77997651937358</c:v>
                </c:pt>
                <c:pt idx="1">
                  <c:v>750.89719420512495</c:v>
                </c:pt>
                <c:pt idx="2">
                  <c:v>751.01436784623388</c:v>
                </c:pt>
                <c:pt idx="3">
                  <c:v>751.0355027307653</c:v>
                </c:pt>
                <c:pt idx="4">
                  <c:v>751.08622060458345</c:v>
                </c:pt>
                <c:pt idx="5">
                  <c:v>751.10191732059889</c:v>
                </c:pt>
                <c:pt idx="6">
                  <c:v>751.06616410936738</c:v>
                </c:pt>
                <c:pt idx="7">
                  <c:v>750.92458299452494</c:v>
                </c:pt>
                <c:pt idx="8">
                  <c:v>750.78295783504041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597-43B6-9088-A7EE1000DF02}"/>
            </c:ext>
          </c:extLst>
        </c:ser>
        <c:ser>
          <c:idx val="4"/>
          <c:order val="5"/>
          <c:tx>
            <c:strRef>
              <c:f>'Span 1'!$G$81</c:f>
              <c:strCache>
                <c:ptCount val="1"/>
                <c:pt idx="0">
                  <c:v>4</c:v>
                </c:pt>
              </c:strCache>
            </c:strRef>
          </c:tx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1'!$G$82:$G$91</c:f>
              <c:numCache>
                <c:formatCode>0.00</c:formatCode>
                <c:ptCount val="9"/>
                <c:pt idx="0">
                  <c:v>750.88875247223746</c:v>
                </c:pt>
                <c:pt idx="1">
                  <c:v>751.00637302724022</c:v>
                </c:pt>
                <c:pt idx="2">
                  <c:v>751.12394953760031</c:v>
                </c:pt>
                <c:pt idx="3">
                  <c:v>751.1451571047287</c:v>
                </c:pt>
                <c:pt idx="4">
                  <c:v>751.19604941677937</c:v>
                </c:pt>
                <c:pt idx="5">
                  <c:v>751.21180012558102</c:v>
                </c:pt>
                <c:pt idx="6">
                  <c:v>751.1761486699852</c:v>
                </c:pt>
                <c:pt idx="7">
                  <c:v>751.03497042439403</c:v>
                </c:pt>
                <c:pt idx="8">
                  <c:v>750.89374813416077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97-43B6-9088-A7EE1000DF02}"/>
            </c:ext>
          </c:extLst>
        </c:ser>
        <c:ser>
          <c:idx val="5"/>
          <c:order val="6"/>
          <c:tx>
            <c:strRef>
              <c:f>'Span 1'!$H$81</c:f>
              <c:strCache>
                <c:ptCount val="1"/>
                <c:pt idx="0">
                  <c:v>5</c:v>
                </c:pt>
              </c:strCache>
            </c:strRef>
          </c:tx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1'!$H$82:$H$91</c:f>
              <c:numCache>
                <c:formatCode>0.00</c:formatCode>
                <c:ptCount val="9"/>
                <c:pt idx="0">
                  <c:v>750.99384344492967</c:v>
                </c:pt>
                <c:pt idx="1">
                  <c:v>751.1118668691837</c:v>
                </c:pt>
                <c:pt idx="2">
                  <c:v>751.22984624879518</c:v>
                </c:pt>
                <c:pt idx="3">
                  <c:v>751.25112649852031</c:v>
                </c:pt>
                <c:pt idx="4">
                  <c:v>751.30219324880352</c:v>
                </c:pt>
                <c:pt idx="5">
                  <c:v>751.31799795039149</c:v>
                </c:pt>
                <c:pt idx="6">
                  <c:v>751.28244825043123</c:v>
                </c:pt>
                <c:pt idx="7">
                  <c:v>751.14167287409134</c:v>
                </c:pt>
                <c:pt idx="8">
                  <c:v>751.00085345310947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97-43B6-9088-A7EE1000DF02}"/>
            </c:ext>
          </c:extLst>
        </c:ser>
        <c:ser>
          <c:idx val="6"/>
          <c:order val="7"/>
          <c:tx>
            <c:strRef>
              <c:f>'Span 1'!$I$81</c:f>
              <c:strCache>
                <c:ptCount val="1"/>
                <c:pt idx="0">
                  <c:v>6</c:v>
                </c:pt>
              </c:strCache>
            </c:strRef>
          </c:tx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1'!$I$82:$I$91</c:f>
              <c:numCache>
                <c:formatCode>0.00</c:formatCode>
                <c:ptCount val="9"/>
                <c:pt idx="0">
                  <c:v>751.09524943745021</c:v>
                </c:pt>
                <c:pt idx="1">
                  <c:v>751.2136757309554</c:v>
                </c:pt>
                <c:pt idx="2">
                  <c:v>751.33205797981816</c:v>
                </c:pt>
                <c:pt idx="3">
                  <c:v>751.35341091214025</c:v>
                </c:pt>
                <c:pt idx="4">
                  <c:v>751.40465210065599</c:v>
                </c:pt>
                <c:pt idx="5">
                  <c:v>751.42051079503017</c:v>
                </c:pt>
                <c:pt idx="6">
                  <c:v>751.38506285070559</c:v>
                </c:pt>
                <c:pt idx="7">
                  <c:v>751.24469034361698</c:v>
                </c:pt>
                <c:pt idx="8">
                  <c:v>751.10427379188638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597-43B6-9088-A7EE1000DF02}"/>
            </c:ext>
          </c:extLst>
        </c:ser>
        <c:ser>
          <c:idx val="7"/>
          <c:order val="8"/>
          <c:tx>
            <c:strRef>
              <c:f>'Span 1'!$J$81</c:f>
              <c:strCache>
                <c:ptCount val="1"/>
                <c:pt idx="0">
                  <c:v>7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1'!$J$82:$J$91</c:f>
              <c:numCache>
                <c:formatCode>0.00</c:formatCode>
                <c:ptCount val="9"/>
                <c:pt idx="0">
                  <c:v>751.19297044979885</c:v>
                </c:pt>
                <c:pt idx="1">
                  <c:v>751.31179961255532</c:v>
                </c:pt>
                <c:pt idx="2">
                  <c:v>751.43058473066947</c:v>
                </c:pt>
                <c:pt idx="3">
                  <c:v>751.45201034558841</c:v>
                </c:pt>
                <c:pt idx="4">
                  <c:v>751.50342597233669</c:v>
                </c:pt>
                <c:pt idx="5">
                  <c:v>751.51933865949718</c:v>
                </c:pt>
                <c:pt idx="6">
                  <c:v>751.48399247080818</c:v>
                </c:pt>
                <c:pt idx="7">
                  <c:v>751.34402283297084</c:v>
                </c:pt>
                <c:pt idx="8">
                  <c:v>751.20400915049163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597-43B6-9088-A7EE1000DF02}"/>
            </c:ext>
          </c:extLst>
        </c:ser>
        <c:ser>
          <c:idx val="9"/>
          <c:order val="10"/>
          <c:tx>
            <c:strRef>
              <c:f>'Span 1'!$L$81</c:f>
              <c:strCache>
                <c:ptCount val="1"/>
                <c:pt idx="0">
                  <c:v>9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1'!$L$82:$L$91</c:f>
              <c:numCache>
                <c:formatCode>0.00</c:formatCode>
                <c:ptCount val="9"/>
                <c:pt idx="0">
                  <c:v>751.37735753398101</c:v>
                </c:pt>
                <c:pt idx="1">
                  <c:v>751.49699243524003</c:v>
                </c:pt>
                <c:pt idx="2">
                  <c:v>751.61658329185684</c:v>
                </c:pt>
                <c:pt idx="3">
                  <c:v>751.63815427196948</c:v>
                </c:pt>
                <c:pt idx="4">
                  <c:v>751.68991877518283</c:v>
                </c:pt>
                <c:pt idx="5">
                  <c:v>751.70593944791574</c:v>
                </c:pt>
                <c:pt idx="6">
                  <c:v>751.6707967704981</c:v>
                </c:pt>
                <c:pt idx="7">
                  <c:v>751.53163287116331</c:v>
                </c:pt>
                <c:pt idx="8">
                  <c:v>751.39242492718665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597-43B6-9088-A7EE1000DF02}"/>
            </c:ext>
          </c:extLst>
        </c:ser>
        <c:ser>
          <c:idx val="10"/>
          <c:order val="11"/>
          <c:tx>
            <c:strRef>
              <c:f>'Span 1'!$M$81</c:f>
              <c:strCache>
                <c:ptCount val="1"/>
                <c:pt idx="0">
                  <c:v>CL Brg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1'!$M$82:$M$91</c:f>
              <c:numCache>
                <c:formatCode>0.00</c:formatCode>
                <c:ptCount val="9"/>
                <c:pt idx="0">
                  <c:v>751.46402360581465</c:v>
                </c:pt>
                <c:pt idx="1">
                  <c:v>751.58406137632505</c:v>
                </c:pt>
                <c:pt idx="2">
                  <c:v>751.70405510219314</c:v>
                </c:pt>
                <c:pt idx="3">
                  <c:v>751.72569876490275</c:v>
                </c:pt>
                <c:pt idx="4">
                  <c:v>751.77763770634851</c:v>
                </c:pt>
                <c:pt idx="5">
                  <c:v>751.79371237186774</c:v>
                </c:pt>
                <c:pt idx="6">
                  <c:v>751.75867145008567</c:v>
                </c:pt>
                <c:pt idx="7">
                  <c:v>751.61991042000227</c:v>
                </c:pt>
                <c:pt idx="8">
                  <c:v>751.48110534527689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597-43B6-9088-A7EE1000DF02}"/>
            </c:ext>
          </c:extLst>
        </c:ser>
        <c:ser>
          <c:idx val="11"/>
          <c:order val="12"/>
          <c:tx>
            <c:strRef>
              <c:f>'Span 1'!$N$81</c:f>
              <c:strCache>
                <c:ptCount val="1"/>
                <c:pt idx="0">
                  <c:v>Ref Line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1'!$A$82:$A$91</c:f>
              <c:strCache>
                <c:ptCount val="9"/>
                <c:pt idx="0">
                  <c:v>Girder G1</c:v>
                </c:pt>
                <c:pt idx="1">
                  <c:v>Girder G2</c:v>
                </c:pt>
                <c:pt idx="2">
                  <c:v>Girder G3</c:v>
                </c:pt>
                <c:pt idx="3">
                  <c:v>Lt. Edge of CJ</c:v>
                </c:pt>
                <c:pt idx="4">
                  <c:v>Rt. Edge of CJ</c:v>
                </c:pt>
                <c:pt idx="5">
                  <c:v>Centerline</c:v>
                </c:pt>
                <c:pt idx="6">
                  <c:v>Girder G4</c:v>
                </c:pt>
                <c:pt idx="7">
                  <c:v>Girder G5</c:v>
                </c:pt>
                <c:pt idx="8">
                  <c:v>Girder G6</c:v>
                </c:pt>
              </c:strCache>
            </c:strRef>
          </c:cat>
          <c:val>
            <c:numRef>
              <c:f>'Span 1'!$N$82:$N$91</c:f>
              <c:numCache>
                <c:formatCode>0.00</c:formatCode>
                <c:ptCount val="9"/>
                <c:pt idx="0">
                  <c:v>751.47664265519677</c:v>
                </c:pt>
                <c:pt idx="1">
                  <c:v>751.59674055476682</c:v>
                </c:pt>
                <c:pt idx="2">
                  <c:v>751.71679440969422</c:v>
                </c:pt>
                <c:pt idx="3">
                  <c:v>751.73844892042996</c:v>
                </c:pt>
                <c:pt idx="4">
                  <c:v>751.79041389713871</c:v>
                </c:pt>
                <c:pt idx="5">
                  <c:v>751.80649662119163</c:v>
                </c:pt>
                <c:pt idx="6">
                  <c:v>751.77147088664628</c:v>
                </c:pt>
                <c:pt idx="7">
                  <c:v>751.63276998562242</c:v>
                </c:pt>
                <c:pt idx="8">
                  <c:v>751.49402503995634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597-43B6-9088-A7EE1000D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97088"/>
        <c:axId val="86698624"/>
        <c:axId val="86669952"/>
        <c:extLst>
          <c:ext xmlns:c15="http://schemas.microsoft.com/office/drawing/2012/chart" uri="{02D57815-91ED-43cb-92C2-25804820EDAC}">
            <c15:filteredLineSeries>
              <c15:ser>
                <c:idx val="8"/>
                <c:order val="9"/>
                <c:tx>
                  <c:strRef>
                    <c:extLst>
                      <c:ext uri="{02D57815-91ED-43cb-92C2-25804820EDAC}">
                        <c15:formulaRef>
                          <c15:sqref>'Span 1'!$K$81</c15:sqref>
                        </c15:formulaRef>
                      </c:ext>
                    </c:extLst>
                    <c:strCache>
                      <c:ptCount val="1"/>
                      <c:pt idx="0">
                        <c:v>8</c:v>
                      </c:pt>
                    </c:strCache>
                  </c:strRef>
                </c:tx>
                <c:spPr>
                  <a:ln w="25400">
                    <a:noFill/>
                  </a:ln>
                </c:spPr>
                <c:cat>
                  <c:strRef>
                    <c:extLst>
                      <c:ext uri="{02D57815-91ED-43cb-92C2-25804820EDAC}">
                        <c15:formulaRef>
                          <c15:sqref>'Span 1'!$A$82:$A$91</c15:sqref>
                        </c15:formulaRef>
                      </c:ext>
                    </c:extLst>
                    <c:strCache>
                      <c:ptCount val="9"/>
                      <c:pt idx="0">
                        <c:v>Girder G1</c:v>
                      </c:pt>
                      <c:pt idx="1">
                        <c:v>Girder G2</c:v>
                      </c:pt>
                      <c:pt idx="2">
                        <c:v>Girder G3</c:v>
                      </c:pt>
                      <c:pt idx="3">
                        <c:v>Lt. Edge of CJ</c:v>
                      </c:pt>
                      <c:pt idx="4">
                        <c:v>Rt. Edge of CJ</c:v>
                      </c:pt>
                      <c:pt idx="5">
                        <c:v>Centerline</c:v>
                      </c:pt>
                      <c:pt idx="6">
                        <c:v>Girder G4</c:v>
                      </c:pt>
                      <c:pt idx="7">
                        <c:v>Girder G5</c:v>
                      </c:pt>
                      <c:pt idx="8">
                        <c:v>Girder G6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'Span 1'!$K$82:$K$91</c15:sqref>
                        </c15:formulaRef>
                      </c:ext>
                    </c:extLst>
                    <c:numCache>
                      <c:formatCode>0.00</c:formatCode>
                      <c:ptCount val="9"/>
                      <c:pt idx="0">
                        <c:v>751.28700648197582</c:v>
                      </c:pt>
                      <c:pt idx="1">
                        <c:v>751.40623851398357</c:v>
                      </c:pt>
                      <c:pt idx="2">
                        <c:v>751.52542650134899</c:v>
                      </c:pt>
                      <c:pt idx="3">
                        <c:v>751.54692479886489</c:v>
                      </c:pt>
                      <c:pt idx="4">
                        <c:v>751.59851486384559</c:v>
                      </c:pt>
                      <c:pt idx="5">
                        <c:v>751.61448154379229</c:v>
                      </c:pt>
                      <c:pt idx="6">
                        <c:v>751.57923711073909</c:v>
                      </c:pt>
                      <c:pt idx="7">
                        <c:v>751.43967034215302</c:v>
                      </c:pt>
                      <c:pt idx="8">
                        <c:v>751.30005952892498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C-C597-43B6-9088-A7EE1000DF02}"/>
                  </c:ext>
                </c:extLst>
              </c15:ser>
            </c15:filteredLineSeries>
          </c:ext>
        </c:extLst>
      </c:line3DChart>
      <c:catAx>
        <c:axId val="86697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6698624"/>
        <c:crosses val="autoZero"/>
        <c:auto val="1"/>
        <c:lblAlgn val="ctr"/>
        <c:lblOffset val="100"/>
        <c:noMultiLvlLbl val="0"/>
      </c:catAx>
      <c:valAx>
        <c:axId val="86698624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86697088"/>
        <c:crosses val="autoZero"/>
        <c:crossBetween val="between"/>
      </c:valAx>
      <c:serAx>
        <c:axId val="86669952"/>
        <c:scaling>
          <c:orientation val="minMax"/>
        </c:scaling>
        <c:delete val="0"/>
        <c:axPos val="b"/>
        <c:majorTickMark val="out"/>
        <c:minorTickMark val="none"/>
        <c:tickLblPos val="nextTo"/>
        <c:crossAx val="86698624"/>
        <c:crosses val="autoZero"/>
      </c:serAx>
    </c:plotArea>
    <c:legend>
      <c:legendPos val="r"/>
      <c:layout>
        <c:manualLayout>
          <c:xMode val="edge"/>
          <c:yMode val="edge"/>
          <c:x val="0.91105644733301749"/>
          <c:y val="0.13498391284714378"/>
          <c:w val="7.7335434067657277E-2"/>
          <c:h val="0.470947411821296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Bottom of Slab Elevations</a:t>
            </a:r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0459339272653808E-2"/>
          <c:y val="8.1748661258719671E-2"/>
          <c:w val="0.83946652894067031"/>
          <c:h val="0.79117328283765231"/>
        </c:manualLayout>
      </c:layout>
      <c:line3DChart>
        <c:grouping val="standard"/>
        <c:varyColors val="0"/>
        <c:ser>
          <c:idx val="0"/>
          <c:order val="0"/>
          <c:tx>
            <c:strRef>
              <c:f>'Span 2'!$B$186</c:f>
              <c:strCache>
                <c:ptCount val="1"/>
                <c:pt idx="0">
                  <c:v>Ref Line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2'!$B$187:$B$206</c:f>
              <c:numCache>
                <c:formatCode>0.00</c:formatCode>
                <c:ptCount val="18"/>
                <c:pt idx="0">
                  <c:v>956.10785130034787</c:v>
                </c:pt>
                <c:pt idx="1">
                  <c:v>956.12380908699072</c:v>
                </c:pt>
                <c:pt idx="2">
                  <c:v>956.27321924512319</c:v>
                </c:pt>
                <c:pt idx="3">
                  <c:v>956.29124743372938</c:v>
                </c:pt>
                <c:pt idx="4">
                  <c:v>956.44065759186174</c:v>
                </c:pt>
                <c:pt idx="5">
                  <c:v>956.45868578046793</c:v>
                </c:pt>
                <c:pt idx="6">
                  <c:v>956.6080959386004</c:v>
                </c:pt>
                <c:pt idx="7">
                  <c:v>956.62612412720659</c:v>
                </c:pt>
                <c:pt idx="8">
                  <c:v>956.77553428533895</c:v>
                </c:pt>
                <c:pt idx="9">
                  <c:v>956.79356247394514</c:v>
                </c:pt>
                <c:pt idx="10">
                  <c:v>956.62729263207757</c:v>
                </c:pt>
                <c:pt idx="11">
                  <c:v>956.6053208206838</c:v>
                </c:pt>
                <c:pt idx="12">
                  <c:v>956.4447309788161</c:v>
                </c:pt>
                <c:pt idx="13">
                  <c:v>956.42275916742233</c:v>
                </c:pt>
                <c:pt idx="14">
                  <c:v>956.26216932555474</c:v>
                </c:pt>
                <c:pt idx="15">
                  <c:v>956.24019751416097</c:v>
                </c:pt>
                <c:pt idx="16">
                  <c:v>956.07960767229326</c:v>
                </c:pt>
                <c:pt idx="17">
                  <c:v>956.0576358608995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9B-4216-8C6C-229047B20640}"/>
            </c:ext>
          </c:extLst>
        </c:ser>
        <c:ser>
          <c:idx val="1"/>
          <c:order val="1"/>
          <c:tx>
            <c:strRef>
              <c:f>'Span 2'!$C$186</c:f>
              <c:strCache>
                <c:ptCount val="1"/>
                <c:pt idx="0">
                  <c:v>CL Brg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2'!$C$187:$C$206</c:f>
              <c:numCache>
                <c:formatCode>0.00</c:formatCode>
                <c:ptCount val="18"/>
                <c:pt idx="0">
                  <c:v>956.2063918000656</c:v>
                </c:pt>
                <c:pt idx="1">
                  <c:v>956.22234958670845</c:v>
                </c:pt>
                <c:pt idx="2">
                  <c:v>956.37175974484092</c:v>
                </c:pt>
                <c:pt idx="3">
                  <c:v>956.38978793344711</c:v>
                </c:pt>
                <c:pt idx="4">
                  <c:v>956.53919809157946</c:v>
                </c:pt>
                <c:pt idx="5">
                  <c:v>956.55722628018566</c:v>
                </c:pt>
                <c:pt idx="6">
                  <c:v>956.70663643831813</c:v>
                </c:pt>
                <c:pt idx="7">
                  <c:v>956.72466462692432</c:v>
                </c:pt>
                <c:pt idx="8">
                  <c:v>956.87407478505668</c:v>
                </c:pt>
                <c:pt idx="9">
                  <c:v>956.89210297366287</c:v>
                </c:pt>
                <c:pt idx="10">
                  <c:v>956.72583313179541</c:v>
                </c:pt>
                <c:pt idx="11">
                  <c:v>956.70386132040164</c:v>
                </c:pt>
                <c:pt idx="12">
                  <c:v>956.54327147853382</c:v>
                </c:pt>
                <c:pt idx="13">
                  <c:v>956.52129966714006</c:v>
                </c:pt>
                <c:pt idx="14">
                  <c:v>956.36070982527247</c:v>
                </c:pt>
                <c:pt idx="15">
                  <c:v>956.3387380138787</c:v>
                </c:pt>
                <c:pt idx="16">
                  <c:v>956.17814817201099</c:v>
                </c:pt>
                <c:pt idx="17">
                  <c:v>956.15617636061722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9B-4216-8C6C-229047B20640}"/>
            </c:ext>
          </c:extLst>
        </c:ser>
        <c:ser>
          <c:idx val="12"/>
          <c:order val="2"/>
          <c:tx>
            <c:strRef>
              <c:f>'Span 2'!$D$186</c:f>
              <c:strCache>
                <c:ptCount val="1"/>
                <c:pt idx="0">
                  <c:v>1</c:v>
                </c:pt>
              </c:strCache>
            </c:strRef>
          </c:tx>
          <c:spPr>
            <a:ln w="25400">
              <a:noFill/>
            </a:ln>
          </c:spPr>
          <c:val>
            <c:numRef>
              <c:f>'Span 2'!$D$187:$D$206</c:f>
              <c:numCache>
                <c:formatCode>0.00</c:formatCode>
                <c:ptCount val="18"/>
                <c:pt idx="0">
                  <c:v>935.63267730012217</c:v>
                </c:pt>
                <c:pt idx="1">
                  <c:v>935.64863508676501</c:v>
                </c:pt>
                <c:pt idx="2">
                  <c:v>935.79804524489748</c:v>
                </c:pt>
                <c:pt idx="3">
                  <c:v>935.81607343350368</c:v>
                </c:pt>
                <c:pt idx="4">
                  <c:v>935.96548359163603</c:v>
                </c:pt>
                <c:pt idx="5">
                  <c:v>935.98351178024222</c:v>
                </c:pt>
                <c:pt idx="6">
                  <c:v>936.13292193837469</c:v>
                </c:pt>
                <c:pt idx="7">
                  <c:v>936.15095012698089</c:v>
                </c:pt>
                <c:pt idx="8">
                  <c:v>936.30036028511324</c:v>
                </c:pt>
                <c:pt idx="9">
                  <c:v>936.31838847371944</c:v>
                </c:pt>
                <c:pt idx="10">
                  <c:v>936.15211863185186</c:v>
                </c:pt>
                <c:pt idx="11">
                  <c:v>936.13014682045809</c:v>
                </c:pt>
                <c:pt idx="12">
                  <c:v>935.96955697859039</c:v>
                </c:pt>
                <c:pt idx="13">
                  <c:v>935.94758516719662</c:v>
                </c:pt>
                <c:pt idx="14">
                  <c:v>935.78699532532903</c:v>
                </c:pt>
                <c:pt idx="15">
                  <c:v>935.76502351393526</c:v>
                </c:pt>
                <c:pt idx="16">
                  <c:v>935.60443367206756</c:v>
                </c:pt>
                <c:pt idx="17">
                  <c:v>935.58246186067379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24-46FA-9C73-3C85B2A7B96F}"/>
            </c:ext>
          </c:extLst>
        </c:ser>
        <c:ser>
          <c:idx val="2"/>
          <c:order val="3"/>
          <c:tx>
            <c:strRef>
              <c:f>'Span 2'!$E$186</c:f>
              <c:strCache>
                <c:ptCount val="1"/>
                <c:pt idx="0">
                  <c:v>2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2'!$E$187:$E$206</c:f>
              <c:numCache>
                <c:formatCode>0.00</c:formatCode>
                <c:ptCount val="18"/>
                <c:pt idx="0">
                  <c:v>915.14703960017869</c:v>
                </c:pt>
                <c:pt idx="1">
                  <c:v>915.16299738682153</c:v>
                </c:pt>
                <c:pt idx="2">
                  <c:v>915.31240754495389</c:v>
                </c:pt>
                <c:pt idx="3">
                  <c:v>915.33043573356008</c:v>
                </c:pt>
                <c:pt idx="4">
                  <c:v>915.47984589169255</c:v>
                </c:pt>
                <c:pt idx="5">
                  <c:v>915.49787408029874</c:v>
                </c:pt>
                <c:pt idx="6">
                  <c:v>915.64728423843121</c:v>
                </c:pt>
                <c:pt idx="7">
                  <c:v>915.66531242703741</c:v>
                </c:pt>
                <c:pt idx="8">
                  <c:v>915.81472258516976</c:v>
                </c:pt>
                <c:pt idx="9">
                  <c:v>915.83275077377596</c:v>
                </c:pt>
                <c:pt idx="10">
                  <c:v>915.6664809319085</c:v>
                </c:pt>
                <c:pt idx="11">
                  <c:v>915.64450912051473</c:v>
                </c:pt>
                <c:pt idx="12">
                  <c:v>915.48391927864691</c:v>
                </c:pt>
                <c:pt idx="13">
                  <c:v>915.46194746725314</c:v>
                </c:pt>
                <c:pt idx="14">
                  <c:v>915.30135762538555</c:v>
                </c:pt>
                <c:pt idx="15">
                  <c:v>915.27938581399178</c:v>
                </c:pt>
                <c:pt idx="16">
                  <c:v>915.11879597212408</c:v>
                </c:pt>
                <c:pt idx="17">
                  <c:v>915.09682416073031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9B-4216-8C6C-229047B20640}"/>
            </c:ext>
          </c:extLst>
        </c:ser>
        <c:ser>
          <c:idx val="3"/>
          <c:order val="4"/>
          <c:tx>
            <c:strRef>
              <c:f>'Span 2'!$F$186</c:f>
              <c:strCache>
                <c:ptCount val="1"/>
                <c:pt idx="0">
                  <c:v>3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2'!$F$187:$F$206</c:f>
              <c:numCache>
                <c:formatCode>0.00</c:formatCode>
                <c:ptCount val="18"/>
                <c:pt idx="0">
                  <c:v>894.6586691002351</c:v>
                </c:pt>
                <c:pt idx="1">
                  <c:v>894.67462688687795</c:v>
                </c:pt>
                <c:pt idx="2">
                  <c:v>894.82403704501041</c:v>
                </c:pt>
                <c:pt idx="3">
                  <c:v>894.84206523361661</c:v>
                </c:pt>
                <c:pt idx="4">
                  <c:v>894.99147539174896</c:v>
                </c:pt>
                <c:pt idx="5">
                  <c:v>895.00950358035516</c:v>
                </c:pt>
                <c:pt idx="6">
                  <c:v>895.15891373848763</c:v>
                </c:pt>
                <c:pt idx="7">
                  <c:v>895.17694192709382</c:v>
                </c:pt>
                <c:pt idx="8">
                  <c:v>895.32635208522618</c:v>
                </c:pt>
                <c:pt idx="9">
                  <c:v>895.34438027383237</c:v>
                </c:pt>
                <c:pt idx="10">
                  <c:v>895.1781104319648</c:v>
                </c:pt>
                <c:pt idx="11">
                  <c:v>895.15613862057103</c:v>
                </c:pt>
                <c:pt idx="12">
                  <c:v>894.99554877870332</c:v>
                </c:pt>
                <c:pt idx="13">
                  <c:v>894.97357696730955</c:v>
                </c:pt>
                <c:pt idx="14">
                  <c:v>894.81298712544196</c:v>
                </c:pt>
                <c:pt idx="15">
                  <c:v>894.7910153140482</c:v>
                </c:pt>
                <c:pt idx="16">
                  <c:v>894.63042547218049</c:v>
                </c:pt>
                <c:pt idx="17">
                  <c:v>894.60845366078672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9B-4216-8C6C-229047B20640}"/>
            </c:ext>
          </c:extLst>
        </c:ser>
        <c:ser>
          <c:idx val="4"/>
          <c:order val="5"/>
          <c:tx>
            <c:strRef>
              <c:f>'Span 2'!$G$186</c:f>
              <c:strCache>
                <c:ptCount val="1"/>
                <c:pt idx="0">
                  <c:v>4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2'!$G$187:$G$206</c:f>
              <c:numCache>
                <c:formatCode>0.00</c:formatCode>
                <c:ptCount val="18"/>
                <c:pt idx="0">
                  <c:v>874.16671460029158</c:v>
                </c:pt>
                <c:pt idx="1">
                  <c:v>874.18267238693443</c:v>
                </c:pt>
                <c:pt idx="2">
                  <c:v>874.3320825450669</c:v>
                </c:pt>
                <c:pt idx="3">
                  <c:v>874.35011073367309</c:v>
                </c:pt>
                <c:pt idx="4">
                  <c:v>874.49952089180545</c:v>
                </c:pt>
                <c:pt idx="5">
                  <c:v>874.51754908041164</c:v>
                </c:pt>
                <c:pt idx="6">
                  <c:v>874.66695923854411</c:v>
                </c:pt>
                <c:pt idx="7">
                  <c:v>874.6849874271503</c:v>
                </c:pt>
                <c:pt idx="8">
                  <c:v>874.83439758528266</c:v>
                </c:pt>
                <c:pt idx="9">
                  <c:v>874.85242577388885</c:v>
                </c:pt>
                <c:pt idx="10">
                  <c:v>874.68615593202139</c:v>
                </c:pt>
                <c:pt idx="11">
                  <c:v>874.66418412062762</c:v>
                </c:pt>
                <c:pt idx="12">
                  <c:v>874.50359427875981</c:v>
                </c:pt>
                <c:pt idx="13">
                  <c:v>874.48162246736604</c:v>
                </c:pt>
                <c:pt idx="14">
                  <c:v>874.32103262549845</c:v>
                </c:pt>
                <c:pt idx="15">
                  <c:v>874.29906081410468</c:v>
                </c:pt>
                <c:pt idx="16">
                  <c:v>874.13847097223697</c:v>
                </c:pt>
                <c:pt idx="17">
                  <c:v>874.1164991608432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9B-4216-8C6C-229047B20640}"/>
            </c:ext>
          </c:extLst>
        </c:ser>
        <c:ser>
          <c:idx val="5"/>
          <c:order val="6"/>
          <c:tx>
            <c:strRef>
              <c:f>'Span 2'!$H$186</c:f>
              <c:strCache>
                <c:ptCount val="1"/>
                <c:pt idx="0">
                  <c:v>5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2'!$H$187:$H$206</c:f>
              <c:numCache>
                <c:formatCode>0.00</c:formatCode>
                <c:ptCount val="18"/>
                <c:pt idx="0">
                  <c:v>853.67068330034817</c:v>
                </c:pt>
                <c:pt idx="1">
                  <c:v>853.68664108699102</c:v>
                </c:pt>
                <c:pt idx="2">
                  <c:v>853.83605124512349</c:v>
                </c:pt>
                <c:pt idx="3">
                  <c:v>853.85407943372968</c:v>
                </c:pt>
                <c:pt idx="4">
                  <c:v>854.00348959186204</c:v>
                </c:pt>
                <c:pt idx="5">
                  <c:v>854.02151778046823</c:v>
                </c:pt>
                <c:pt idx="6">
                  <c:v>854.1709279386007</c:v>
                </c:pt>
                <c:pt idx="7">
                  <c:v>854.18895612720689</c:v>
                </c:pt>
                <c:pt idx="8">
                  <c:v>854.33836628533925</c:v>
                </c:pt>
                <c:pt idx="9">
                  <c:v>854.35639447394544</c:v>
                </c:pt>
                <c:pt idx="10">
                  <c:v>854.19012463207787</c:v>
                </c:pt>
                <c:pt idx="11">
                  <c:v>854.1681528206841</c:v>
                </c:pt>
                <c:pt idx="12">
                  <c:v>854.0075629788164</c:v>
                </c:pt>
                <c:pt idx="13">
                  <c:v>853.98559116742263</c:v>
                </c:pt>
                <c:pt idx="14">
                  <c:v>853.82500132555504</c:v>
                </c:pt>
                <c:pt idx="15">
                  <c:v>853.80302951416127</c:v>
                </c:pt>
                <c:pt idx="16">
                  <c:v>853.64243967229356</c:v>
                </c:pt>
                <c:pt idx="17">
                  <c:v>853.62046786089979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9B-4216-8C6C-229047B20640}"/>
            </c:ext>
          </c:extLst>
        </c:ser>
        <c:ser>
          <c:idx val="6"/>
          <c:order val="7"/>
          <c:tx>
            <c:strRef>
              <c:f>'Span 2'!$I$186</c:f>
              <c:strCache>
                <c:ptCount val="1"/>
                <c:pt idx="0">
                  <c:v>6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2'!$I$187:$I$206</c:f>
              <c:numCache>
                <c:formatCode>0.00</c:formatCode>
                <c:ptCount val="18"/>
                <c:pt idx="0">
                  <c:v>833.17035120040453</c:v>
                </c:pt>
                <c:pt idx="1">
                  <c:v>833.18630898704737</c:v>
                </c:pt>
                <c:pt idx="2">
                  <c:v>833.33571914517972</c:v>
                </c:pt>
                <c:pt idx="3">
                  <c:v>833.35374733378592</c:v>
                </c:pt>
                <c:pt idx="4">
                  <c:v>833.50315749191839</c:v>
                </c:pt>
                <c:pt idx="5">
                  <c:v>833.52118568052458</c:v>
                </c:pt>
                <c:pt idx="6">
                  <c:v>833.67059583865705</c:v>
                </c:pt>
                <c:pt idx="7">
                  <c:v>833.68862402726324</c:v>
                </c:pt>
                <c:pt idx="8">
                  <c:v>833.8380341853956</c:v>
                </c:pt>
                <c:pt idx="9">
                  <c:v>833.85606237400179</c:v>
                </c:pt>
                <c:pt idx="10">
                  <c:v>833.68979253213433</c:v>
                </c:pt>
                <c:pt idx="11">
                  <c:v>833.66782072074056</c:v>
                </c:pt>
                <c:pt idx="12">
                  <c:v>833.50723087887275</c:v>
                </c:pt>
                <c:pt idx="13">
                  <c:v>833.48525906747898</c:v>
                </c:pt>
                <c:pt idx="14">
                  <c:v>833.32466922561139</c:v>
                </c:pt>
                <c:pt idx="15">
                  <c:v>833.30269741421762</c:v>
                </c:pt>
                <c:pt idx="16">
                  <c:v>833.14210757234991</c:v>
                </c:pt>
                <c:pt idx="17">
                  <c:v>833.12013576095615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49B-4216-8C6C-229047B20640}"/>
            </c:ext>
          </c:extLst>
        </c:ser>
        <c:ser>
          <c:idx val="7"/>
          <c:order val="8"/>
          <c:tx>
            <c:strRef>
              <c:f>'Span 2'!$J$186</c:f>
              <c:strCache>
                <c:ptCount val="1"/>
                <c:pt idx="0">
                  <c:v>7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2'!$J$187:$J$206</c:f>
              <c:numCache>
                <c:formatCode>0.00</c:formatCode>
                <c:ptCount val="18"/>
                <c:pt idx="0">
                  <c:v>812.66594230046098</c:v>
                </c:pt>
                <c:pt idx="1">
                  <c:v>812.68190008710383</c:v>
                </c:pt>
                <c:pt idx="2">
                  <c:v>812.8313102452363</c:v>
                </c:pt>
                <c:pt idx="3">
                  <c:v>812.84933843384249</c:v>
                </c:pt>
                <c:pt idx="4">
                  <c:v>812.99874859197485</c:v>
                </c:pt>
                <c:pt idx="5">
                  <c:v>813.01677678058104</c:v>
                </c:pt>
                <c:pt idx="6">
                  <c:v>813.16618693871351</c:v>
                </c:pt>
                <c:pt idx="7">
                  <c:v>813.1842151273197</c:v>
                </c:pt>
                <c:pt idx="8">
                  <c:v>813.33362528545206</c:v>
                </c:pt>
                <c:pt idx="9">
                  <c:v>813.35165347405825</c:v>
                </c:pt>
                <c:pt idx="10">
                  <c:v>813.18538363219068</c:v>
                </c:pt>
                <c:pt idx="11">
                  <c:v>813.16341182079691</c:v>
                </c:pt>
                <c:pt idx="12">
                  <c:v>813.00282197892921</c:v>
                </c:pt>
                <c:pt idx="13">
                  <c:v>812.98085016753544</c:v>
                </c:pt>
                <c:pt idx="14">
                  <c:v>812.82026032566785</c:v>
                </c:pt>
                <c:pt idx="15">
                  <c:v>812.79828851427408</c:v>
                </c:pt>
                <c:pt idx="16">
                  <c:v>812.63769867240637</c:v>
                </c:pt>
                <c:pt idx="17">
                  <c:v>812.6157268610126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9B-4216-8C6C-229047B20640}"/>
            </c:ext>
          </c:extLst>
        </c:ser>
        <c:ser>
          <c:idx val="8"/>
          <c:order val="9"/>
          <c:tx>
            <c:strRef>
              <c:f>'Span 2'!$K$186</c:f>
              <c:strCache>
                <c:ptCount val="1"/>
                <c:pt idx="0">
                  <c:v>8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2'!$K$187:$K$206</c:f>
              <c:numCache>
                <c:formatCode>0.00</c:formatCode>
                <c:ptCount val="18"/>
                <c:pt idx="0">
                  <c:v>792.15794940051751</c:v>
                </c:pt>
                <c:pt idx="1">
                  <c:v>792.17390718716035</c:v>
                </c:pt>
                <c:pt idx="2">
                  <c:v>792.32331734529271</c:v>
                </c:pt>
                <c:pt idx="3">
                  <c:v>792.3413455338989</c:v>
                </c:pt>
                <c:pt idx="4">
                  <c:v>792.49075569203137</c:v>
                </c:pt>
                <c:pt idx="5">
                  <c:v>792.50878388063757</c:v>
                </c:pt>
                <c:pt idx="6">
                  <c:v>792.65819403877003</c:v>
                </c:pt>
                <c:pt idx="7">
                  <c:v>792.67622222737623</c:v>
                </c:pt>
                <c:pt idx="8">
                  <c:v>792.82563238550858</c:v>
                </c:pt>
                <c:pt idx="9">
                  <c:v>792.84366057411478</c:v>
                </c:pt>
                <c:pt idx="10">
                  <c:v>792.6773907322472</c:v>
                </c:pt>
                <c:pt idx="11">
                  <c:v>792.65541892085344</c:v>
                </c:pt>
                <c:pt idx="12">
                  <c:v>792.49482907898573</c:v>
                </c:pt>
                <c:pt idx="13">
                  <c:v>792.47285726759196</c:v>
                </c:pt>
                <c:pt idx="14">
                  <c:v>792.31226742572437</c:v>
                </c:pt>
                <c:pt idx="15">
                  <c:v>792.2902956143306</c:v>
                </c:pt>
                <c:pt idx="16">
                  <c:v>792.1297057724629</c:v>
                </c:pt>
                <c:pt idx="17">
                  <c:v>792.10773396106913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9B-4216-8C6C-229047B20640}"/>
            </c:ext>
          </c:extLst>
        </c:ser>
        <c:ser>
          <c:idx val="9"/>
          <c:order val="10"/>
          <c:tx>
            <c:strRef>
              <c:f>'Span 2'!$L$186</c:f>
              <c:strCache>
                <c:ptCount val="1"/>
                <c:pt idx="0">
                  <c:v>9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2'!$L$187:$L$206</c:f>
              <c:numCache>
                <c:formatCode>0.00</c:formatCode>
                <c:ptCount val="18"/>
                <c:pt idx="0">
                  <c:v>771.64722370057393</c:v>
                </c:pt>
                <c:pt idx="1">
                  <c:v>771.66318148721678</c:v>
                </c:pt>
                <c:pt idx="2">
                  <c:v>771.81259164534913</c:v>
                </c:pt>
                <c:pt idx="3">
                  <c:v>771.83061983395532</c:v>
                </c:pt>
                <c:pt idx="4">
                  <c:v>771.98002999208779</c:v>
                </c:pt>
                <c:pt idx="5">
                  <c:v>771.99805818069399</c:v>
                </c:pt>
                <c:pt idx="6">
                  <c:v>772.14746833882646</c:v>
                </c:pt>
                <c:pt idx="7">
                  <c:v>772.16549652743265</c:v>
                </c:pt>
                <c:pt idx="8">
                  <c:v>772.31490668556501</c:v>
                </c:pt>
                <c:pt idx="9">
                  <c:v>772.3329348741712</c:v>
                </c:pt>
                <c:pt idx="10">
                  <c:v>772.16666503230363</c:v>
                </c:pt>
                <c:pt idx="11">
                  <c:v>772.14469322090986</c:v>
                </c:pt>
                <c:pt idx="12">
                  <c:v>771.98410337904215</c:v>
                </c:pt>
                <c:pt idx="13">
                  <c:v>771.96213156764838</c:v>
                </c:pt>
                <c:pt idx="14">
                  <c:v>771.80154172578079</c:v>
                </c:pt>
                <c:pt idx="15">
                  <c:v>771.77956991438703</c:v>
                </c:pt>
                <c:pt idx="16">
                  <c:v>771.61898007251932</c:v>
                </c:pt>
                <c:pt idx="17">
                  <c:v>771.59700826112555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49B-4216-8C6C-229047B20640}"/>
            </c:ext>
          </c:extLst>
        </c:ser>
        <c:ser>
          <c:idx val="10"/>
          <c:order val="11"/>
          <c:tx>
            <c:strRef>
              <c:f>'Span 2'!$M$186</c:f>
              <c:strCache>
                <c:ptCount val="1"/>
                <c:pt idx="0">
                  <c:v>CL Brg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2'!$M$187:$M$206</c:f>
              <c:numCache>
                <c:formatCode>0.00</c:formatCode>
                <c:ptCount val="18"/>
                <c:pt idx="0">
                  <c:v>751.16899913472639</c:v>
                </c:pt>
                <c:pt idx="1">
                  <c:v>751.18495692136923</c:v>
                </c:pt>
                <c:pt idx="2">
                  <c:v>751.33194618700725</c:v>
                </c:pt>
                <c:pt idx="3">
                  <c:v>751.34997437561344</c:v>
                </c:pt>
                <c:pt idx="4">
                  <c:v>751.49691203192174</c:v>
                </c:pt>
                <c:pt idx="5">
                  <c:v>751.51494022052793</c:v>
                </c:pt>
                <c:pt idx="6">
                  <c:v>751.66182626750697</c:v>
                </c:pt>
                <c:pt idx="7">
                  <c:v>751.67985445611316</c:v>
                </c:pt>
                <c:pt idx="8">
                  <c:v>751.82668889376248</c:v>
                </c:pt>
                <c:pt idx="9">
                  <c:v>751.84471708236867</c:v>
                </c:pt>
                <c:pt idx="10">
                  <c:v>751.67581991068846</c:v>
                </c:pt>
                <c:pt idx="11">
                  <c:v>751.65384809929469</c:v>
                </c:pt>
                <c:pt idx="12">
                  <c:v>751.49057931828474</c:v>
                </c:pt>
                <c:pt idx="13">
                  <c:v>751.46860750689098</c:v>
                </c:pt>
                <c:pt idx="14">
                  <c:v>751.30528711655165</c:v>
                </c:pt>
                <c:pt idx="15">
                  <c:v>751.28331530515788</c:v>
                </c:pt>
                <c:pt idx="16">
                  <c:v>751.11994330548907</c:v>
                </c:pt>
                <c:pt idx="17">
                  <c:v>751.0979714940953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9B-4216-8C6C-229047B20640}"/>
            </c:ext>
          </c:extLst>
        </c:ser>
        <c:ser>
          <c:idx val="11"/>
          <c:order val="12"/>
          <c:tx>
            <c:strRef>
              <c:f>'Span 2'!$N$186</c:f>
              <c:strCache>
                <c:ptCount val="1"/>
                <c:pt idx="0">
                  <c:v>Ref Line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2'!$A$187:$A$206</c:f>
              <c:strCache>
                <c:ptCount val="18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</c:strCache>
            </c:strRef>
          </c:cat>
          <c:val>
            <c:numRef>
              <c:f>'Span 2'!$N$187:$N$206</c:f>
              <c:numCache>
                <c:formatCode>0.00</c:formatCode>
                <c:ptCount val="18"/>
                <c:pt idx="0">
                  <c:v>751.09113538638246</c:v>
                </c:pt>
                <c:pt idx="1">
                  <c:v>751.10709317302531</c:v>
                </c:pt>
                <c:pt idx="2">
                  <c:v>751.25414345881052</c:v>
                </c:pt>
                <c:pt idx="3">
                  <c:v>751.27217164741671</c:v>
                </c:pt>
                <c:pt idx="4">
                  <c:v>751.41917032387244</c:v>
                </c:pt>
                <c:pt idx="5">
                  <c:v>751.43719851247863</c:v>
                </c:pt>
                <c:pt idx="6">
                  <c:v>751.58414557960498</c:v>
                </c:pt>
                <c:pt idx="7">
                  <c:v>751.60217376821117</c:v>
                </c:pt>
                <c:pt idx="8">
                  <c:v>751.74906922600792</c:v>
                </c:pt>
                <c:pt idx="9">
                  <c:v>751.76709741461411</c:v>
                </c:pt>
                <c:pt idx="10">
                  <c:v>751.59826126308121</c:v>
                </c:pt>
                <c:pt idx="11">
                  <c:v>751.57628945168744</c:v>
                </c:pt>
                <c:pt idx="12">
                  <c:v>751.41308169082481</c:v>
                </c:pt>
                <c:pt idx="13">
                  <c:v>751.39110987943104</c:v>
                </c:pt>
                <c:pt idx="14">
                  <c:v>751.22785050923915</c:v>
                </c:pt>
                <c:pt idx="15">
                  <c:v>751.20587869784538</c:v>
                </c:pt>
                <c:pt idx="16">
                  <c:v>751.04256771832388</c:v>
                </c:pt>
                <c:pt idx="17">
                  <c:v>751.02059590693011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49B-4216-8C6C-229047B20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39072"/>
        <c:axId val="89140608"/>
        <c:axId val="153742848"/>
      </c:line3DChart>
      <c:catAx>
        <c:axId val="89139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140608"/>
        <c:crosses val="autoZero"/>
        <c:auto val="1"/>
        <c:lblAlgn val="ctr"/>
        <c:lblOffset val="100"/>
        <c:noMultiLvlLbl val="0"/>
      </c:catAx>
      <c:valAx>
        <c:axId val="89140608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89139072"/>
        <c:crosses val="autoZero"/>
        <c:crossBetween val="between"/>
      </c:valAx>
      <c:serAx>
        <c:axId val="153742848"/>
        <c:scaling>
          <c:orientation val="minMax"/>
        </c:scaling>
        <c:delete val="0"/>
        <c:axPos val="b"/>
        <c:majorTickMark val="out"/>
        <c:minorTickMark val="none"/>
        <c:tickLblPos val="nextTo"/>
        <c:crossAx val="89140608"/>
        <c:crosses val="autoZero"/>
      </c:serAx>
    </c:plotArea>
    <c:legend>
      <c:legendPos val="r"/>
      <c:layout>
        <c:manualLayout>
          <c:xMode val="edge"/>
          <c:yMode val="edge"/>
          <c:x val="0.91338079993738097"/>
          <c:y val="0.12628411854844845"/>
          <c:w val="7.6563483019864167E-2"/>
          <c:h val="0.501784065803805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FB-4ABC-A8D1-1F80CC73391B}"/>
            </c:ext>
          </c:extLst>
        </c:ser>
        <c:ser>
          <c:idx val="1"/>
          <c:order val="1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FB-4ABC-A8D1-1F80CC73391B}"/>
            </c:ext>
          </c:extLst>
        </c:ser>
        <c:ser>
          <c:idx val="2"/>
          <c:order val="2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FB-4ABC-A8D1-1F80CC73391B}"/>
            </c:ext>
          </c:extLst>
        </c:ser>
        <c:ser>
          <c:idx val="3"/>
          <c:order val="3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FB-4ABC-A8D1-1F80CC73391B}"/>
            </c:ext>
          </c:extLst>
        </c:ser>
        <c:ser>
          <c:idx val="4"/>
          <c:order val="4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FB-4ABC-A8D1-1F80CC73391B}"/>
            </c:ext>
          </c:extLst>
        </c:ser>
        <c:ser>
          <c:idx val="5"/>
          <c:order val="5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FB-4ABC-A8D1-1F80CC73391B}"/>
            </c:ext>
          </c:extLst>
        </c:ser>
        <c:ser>
          <c:idx val="6"/>
          <c:order val="6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B-4ABC-A8D1-1F80CC73391B}"/>
            </c:ext>
          </c:extLst>
        </c:ser>
        <c:ser>
          <c:idx val="7"/>
          <c:order val="7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B-4ABC-A8D1-1F80CC73391B}"/>
            </c:ext>
          </c:extLst>
        </c:ser>
        <c:ser>
          <c:idx val="8"/>
          <c:order val="8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FB-4ABC-A8D1-1F80CC73391B}"/>
            </c:ext>
          </c:extLst>
        </c:ser>
        <c:ser>
          <c:idx val="9"/>
          <c:order val="9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2FB-4ABC-A8D1-1F80CC73391B}"/>
            </c:ext>
          </c:extLst>
        </c:ser>
        <c:ser>
          <c:idx val="10"/>
          <c:order val="10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2FB-4ABC-A8D1-1F80CC73391B}"/>
            </c:ext>
          </c:extLst>
        </c:ser>
        <c:ser>
          <c:idx val="11"/>
          <c:order val="11"/>
          <c:val>
            <c:numRef>
              <c:f>'Span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2FB-4ABC-A8D1-1F80CC733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380352"/>
        <c:axId val="89381888"/>
        <c:axId val="89383808"/>
      </c:line3DChart>
      <c:catAx>
        <c:axId val="89380352"/>
        <c:scaling>
          <c:orientation val="minMax"/>
        </c:scaling>
        <c:delete val="0"/>
        <c:axPos val="b"/>
        <c:majorTickMark val="out"/>
        <c:minorTickMark val="none"/>
        <c:tickLblPos val="nextTo"/>
        <c:crossAx val="89381888"/>
        <c:crosses val="autoZero"/>
        <c:auto val="1"/>
        <c:lblAlgn val="ctr"/>
        <c:lblOffset val="100"/>
        <c:noMultiLvlLbl val="0"/>
      </c:catAx>
      <c:valAx>
        <c:axId val="8938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380352"/>
        <c:crosses val="autoZero"/>
        <c:crossBetween val="between"/>
      </c:valAx>
      <c:serAx>
        <c:axId val="89383808"/>
        <c:scaling>
          <c:orientation val="minMax"/>
        </c:scaling>
        <c:delete val="0"/>
        <c:axPos val="b"/>
        <c:majorTickMark val="out"/>
        <c:minorTickMark val="none"/>
        <c:tickLblPos val="nextTo"/>
        <c:crossAx val="8938188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Screed Elevations</a:t>
            </a:r>
          </a:p>
        </c:rich>
      </c:tx>
      <c:overlay val="0"/>
    </c:title>
    <c:autoTitleDeleted val="0"/>
    <c:view3D>
      <c:rotX val="15"/>
      <c:rotY val="5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7637437155323434E-2"/>
          <c:y val="8.4278488645010807E-2"/>
          <c:w val="0.85862304572297665"/>
          <c:h val="0.74075474485331194"/>
        </c:manualLayout>
      </c:layout>
      <c:line3DChart>
        <c:grouping val="standard"/>
        <c:varyColors val="0"/>
        <c:ser>
          <c:idx val="0"/>
          <c:order val="0"/>
          <c:tx>
            <c:strRef>
              <c:f>'Span 2'!$B$210</c:f>
              <c:strCache>
                <c:ptCount val="1"/>
                <c:pt idx="0">
                  <c:v>Ref Line</c:v>
                </c:pt>
              </c:strCache>
            </c:strRef>
          </c:tx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2'!$B$211:$B$215</c:f>
              <c:numCache>
                <c:formatCode>0.00</c:formatCode>
                <c:ptCount val="5"/>
                <c:pt idx="0">
                  <c:v>956.8359498909175</c:v>
                </c:pt>
                <c:pt idx="1">
                  <c:v>957.04412146427683</c:v>
                </c:pt>
                <c:pt idx="2">
                  <c:v>957.07266609623673</c:v>
                </c:pt>
                <c:pt idx="3">
                  <c:v>957.54139900000007</c:v>
                </c:pt>
                <c:pt idx="4">
                  <c:v>956.76512724628458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29-402B-B861-B3F4B6EB5586}"/>
            </c:ext>
          </c:extLst>
        </c:ser>
        <c:ser>
          <c:idx val="1"/>
          <c:order val="1"/>
          <c:tx>
            <c:strRef>
              <c:f>'Span 2'!$C$210</c:f>
              <c:strCache>
                <c:ptCount val="1"/>
                <c:pt idx="0">
                  <c:v>CL Brg</c:v>
                </c:pt>
              </c:strCache>
            </c:strRef>
          </c:tx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2'!$C$211:$C$215</c:f>
              <c:numCache>
                <c:formatCode>0.00</c:formatCode>
                <c:ptCount val="5"/>
                <c:pt idx="0">
                  <c:v>956.91489039063526</c:v>
                </c:pt>
                <c:pt idx="1">
                  <c:v>957.12306196399459</c:v>
                </c:pt>
                <c:pt idx="2">
                  <c:v>957.15160659595449</c:v>
                </c:pt>
                <c:pt idx="3">
                  <c:v>957.62033949971783</c:v>
                </c:pt>
                <c:pt idx="4">
                  <c:v>956.84406774600234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29-402B-B861-B3F4B6EB5586}"/>
            </c:ext>
          </c:extLst>
        </c:ser>
        <c:ser>
          <c:idx val="2"/>
          <c:order val="2"/>
          <c:tx>
            <c:strRef>
              <c:f>'Span 2'!$D$210</c:f>
              <c:strCache>
                <c:ptCount val="1"/>
                <c:pt idx="0">
                  <c:v>1</c:v>
                </c:pt>
              </c:strCache>
            </c:strRef>
          </c:tx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2'!$D$211:$D$215</c:f>
              <c:numCache>
                <c:formatCode>0.00</c:formatCode>
                <c:ptCount val="5"/>
                <c:pt idx="0">
                  <c:v>936.35769869069179</c:v>
                </c:pt>
                <c:pt idx="1">
                  <c:v>936.56587026405111</c:v>
                </c:pt>
                <c:pt idx="2">
                  <c:v>936.59441489601102</c:v>
                </c:pt>
                <c:pt idx="3">
                  <c:v>937.06314779977436</c:v>
                </c:pt>
                <c:pt idx="4">
                  <c:v>936.28687604605886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29-402B-B861-B3F4B6EB5586}"/>
            </c:ext>
          </c:extLst>
        </c:ser>
        <c:ser>
          <c:idx val="3"/>
          <c:order val="3"/>
          <c:tx>
            <c:strRef>
              <c:f>'Span 2'!$E$210</c:f>
              <c:strCache>
                <c:ptCount val="1"/>
                <c:pt idx="0">
                  <c:v>2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2'!$E$211:$E$215</c:f>
              <c:numCache>
                <c:formatCode>0.00</c:formatCode>
                <c:ptCount val="5"/>
                <c:pt idx="0">
                  <c:v>915.8693169907483</c:v>
                </c:pt>
                <c:pt idx="1">
                  <c:v>916.07748856410763</c:v>
                </c:pt>
                <c:pt idx="2">
                  <c:v>916.10603319606753</c:v>
                </c:pt>
                <c:pt idx="3">
                  <c:v>916.57476609983087</c:v>
                </c:pt>
                <c:pt idx="4">
                  <c:v>915.79849434611538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29-402B-B861-B3F4B6EB5586}"/>
            </c:ext>
          </c:extLst>
        </c:ser>
        <c:ser>
          <c:idx val="4"/>
          <c:order val="4"/>
          <c:tx>
            <c:strRef>
              <c:f>'Span 2'!$F$210</c:f>
              <c:strCache>
                <c:ptCount val="1"/>
                <c:pt idx="0">
                  <c:v>3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2'!$F$211:$F$215</c:f>
              <c:numCache>
                <c:formatCode>0.00</c:formatCode>
                <c:ptCount val="5"/>
                <c:pt idx="0">
                  <c:v>895.37880029080475</c:v>
                </c:pt>
                <c:pt idx="1">
                  <c:v>895.58697186416407</c:v>
                </c:pt>
                <c:pt idx="2">
                  <c:v>895.61551649612397</c:v>
                </c:pt>
                <c:pt idx="3">
                  <c:v>896.08424939988731</c:v>
                </c:pt>
                <c:pt idx="4">
                  <c:v>895.30797764617182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29-402B-B861-B3F4B6EB5586}"/>
            </c:ext>
          </c:extLst>
        </c:ser>
        <c:ser>
          <c:idx val="5"/>
          <c:order val="5"/>
          <c:tx>
            <c:strRef>
              <c:f>'Span 2'!$G$210</c:f>
              <c:strCache>
                <c:ptCount val="1"/>
                <c:pt idx="0">
                  <c:v>4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2'!$G$211:$G$215</c:f>
              <c:numCache>
                <c:formatCode>0.00</c:formatCode>
                <c:ptCount val="5"/>
                <c:pt idx="0">
                  <c:v>874.88548359086121</c:v>
                </c:pt>
                <c:pt idx="1">
                  <c:v>875.09365516422054</c:v>
                </c:pt>
                <c:pt idx="2">
                  <c:v>875.12219979618044</c:v>
                </c:pt>
                <c:pt idx="3">
                  <c:v>875.59093269994378</c:v>
                </c:pt>
                <c:pt idx="4">
                  <c:v>874.81466094622829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29-402B-B861-B3F4B6EB5586}"/>
            </c:ext>
          </c:extLst>
        </c:ser>
        <c:ser>
          <c:idx val="6"/>
          <c:order val="6"/>
          <c:tx>
            <c:strRef>
              <c:f>'Span 2'!$H$210</c:f>
              <c:strCache>
                <c:ptCount val="1"/>
                <c:pt idx="0">
                  <c:v>5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2'!$H$211:$H$215</c:f>
              <c:numCache>
                <c:formatCode>0.00</c:formatCode>
                <c:ptCount val="5"/>
                <c:pt idx="0">
                  <c:v>854.38898189091776</c:v>
                </c:pt>
                <c:pt idx="1">
                  <c:v>854.59715346427708</c:v>
                </c:pt>
                <c:pt idx="2">
                  <c:v>854.62569809623699</c:v>
                </c:pt>
                <c:pt idx="3">
                  <c:v>855.09443100000033</c:v>
                </c:pt>
                <c:pt idx="4">
                  <c:v>854.31815924628484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29-402B-B861-B3F4B6EB5586}"/>
            </c:ext>
          </c:extLst>
        </c:ser>
        <c:ser>
          <c:idx val="7"/>
          <c:order val="7"/>
          <c:tx>
            <c:strRef>
              <c:f>'Span 2'!$I$210</c:f>
              <c:strCache>
                <c:ptCount val="1"/>
                <c:pt idx="0">
                  <c:v>6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2'!$I$211:$I$215</c:f>
              <c:numCache>
                <c:formatCode>0.00</c:formatCode>
                <c:ptCount val="5"/>
                <c:pt idx="0">
                  <c:v>833.88912019097415</c:v>
                </c:pt>
                <c:pt idx="1">
                  <c:v>834.09729176433348</c:v>
                </c:pt>
                <c:pt idx="2">
                  <c:v>834.12583639629338</c:v>
                </c:pt>
                <c:pt idx="3">
                  <c:v>834.59456930005672</c:v>
                </c:pt>
                <c:pt idx="4">
                  <c:v>833.81829754634123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29-402B-B861-B3F4B6EB5586}"/>
            </c:ext>
          </c:extLst>
        </c:ser>
        <c:ser>
          <c:idx val="8"/>
          <c:order val="8"/>
          <c:tx>
            <c:strRef>
              <c:f>'Span 2'!$J$210</c:f>
              <c:strCache>
                <c:ptCount val="1"/>
                <c:pt idx="0">
                  <c:v>7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2'!$J$211:$J$215</c:f>
              <c:numCache>
                <c:formatCode>0.00</c:formatCode>
                <c:ptCount val="5"/>
                <c:pt idx="0">
                  <c:v>813.38607349103063</c:v>
                </c:pt>
                <c:pt idx="1">
                  <c:v>813.59424506438995</c:v>
                </c:pt>
                <c:pt idx="2">
                  <c:v>813.62278969634986</c:v>
                </c:pt>
                <c:pt idx="3">
                  <c:v>814.09152260011319</c:v>
                </c:pt>
                <c:pt idx="4">
                  <c:v>813.3152508463977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29-402B-B861-B3F4B6EB5586}"/>
            </c:ext>
          </c:extLst>
        </c:ser>
        <c:ser>
          <c:idx val="9"/>
          <c:order val="9"/>
          <c:tx>
            <c:strRef>
              <c:f>'Span 2'!$K$210</c:f>
              <c:strCache>
                <c:ptCount val="1"/>
                <c:pt idx="0">
                  <c:v>8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2'!$K$211:$K$215</c:f>
              <c:numCache>
                <c:formatCode>0.00</c:formatCode>
                <c:ptCount val="5"/>
                <c:pt idx="0">
                  <c:v>792.88022679108713</c:v>
                </c:pt>
                <c:pt idx="1">
                  <c:v>793.08839836444645</c:v>
                </c:pt>
                <c:pt idx="2">
                  <c:v>793.11694299640635</c:v>
                </c:pt>
                <c:pt idx="3">
                  <c:v>793.58567590016969</c:v>
                </c:pt>
                <c:pt idx="4">
                  <c:v>792.8094041464542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829-402B-B861-B3F4B6EB5586}"/>
            </c:ext>
          </c:extLst>
        </c:ser>
        <c:ser>
          <c:idx val="10"/>
          <c:order val="10"/>
          <c:tx>
            <c:strRef>
              <c:f>'Span 2'!$L$210</c:f>
              <c:strCache>
                <c:ptCount val="1"/>
                <c:pt idx="0">
                  <c:v>9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2'!$L$211:$L$215</c:f>
              <c:numCache>
                <c:formatCode>0.00</c:formatCode>
                <c:ptCount val="5"/>
                <c:pt idx="0">
                  <c:v>772.37224509114355</c:v>
                </c:pt>
                <c:pt idx="1">
                  <c:v>772.58041666450288</c:v>
                </c:pt>
                <c:pt idx="2">
                  <c:v>772.60896129646278</c:v>
                </c:pt>
                <c:pt idx="3">
                  <c:v>773.07769420022612</c:v>
                </c:pt>
                <c:pt idx="4">
                  <c:v>772.30142244651063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29-402B-B861-B3F4B6EB5586}"/>
            </c:ext>
          </c:extLst>
        </c:ser>
        <c:ser>
          <c:idx val="11"/>
          <c:order val="11"/>
          <c:tx>
            <c:strRef>
              <c:f>'Span 2'!$M$210</c:f>
              <c:strCache>
                <c:ptCount val="1"/>
                <c:pt idx="0">
                  <c:v>CL Brg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2'!$M$211:$M$215</c:f>
              <c:numCache>
                <c:formatCode>0.00</c:formatCode>
                <c:ptCount val="5"/>
                <c:pt idx="0">
                  <c:v>751.87749772529605</c:v>
                </c:pt>
                <c:pt idx="1">
                  <c:v>752.14124496455884</c:v>
                </c:pt>
                <c:pt idx="2">
                  <c:v>752.16978959651874</c:v>
                </c:pt>
                <c:pt idx="3">
                  <c:v>752.63852250028208</c:v>
                </c:pt>
                <c:pt idx="4">
                  <c:v>751.78558053918243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829-402B-B861-B3F4B6EB5586}"/>
            </c:ext>
          </c:extLst>
        </c:ser>
        <c:ser>
          <c:idx val="12"/>
          <c:order val="12"/>
          <c:tx>
            <c:strRef>
              <c:f>'Span 2'!$N$210</c:f>
              <c:strCache>
                <c:ptCount val="1"/>
                <c:pt idx="0">
                  <c:v>Ref Line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2'!$A$211:$A$215</c:f>
              <c:strCache>
                <c:ptCount val="5"/>
                <c:pt idx="0">
                  <c:v>Left Fascia</c:v>
                </c:pt>
                <c:pt idx="1">
                  <c:v>Left of Brush Block</c:v>
                </c:pt>
                <c:pt idx="2">
                  <c:v>Right of Brush Block</c:v>
                </c:pt>
                <c:pt idx="3">
                  <c:v>Centerline</c:v>
                </c:pt>
                <c:pt idx="4">
                  <c:v>Right Fascia</c:v>
                </c:pt>
              </c:strCache>
            </c:strRef>
          </c:cat>
          <c:val>
            <c:numRef>
              <c:f>'Span 2'!$N$211:$N$215</c:f>
              <c:numCache>
                <c:formatCode>0.00</c:formatCode>
                <c:ptCount val="5"/>
                <c:pt idx="0">
                  <c:v>751.81923397695209</c:v>
                </c:pt>
                <c:pt idx="1">
                  <c:v>752.08018546427672</c:v>
                </c:pt>
                <c:pt idx="2">
                  <c:v>752.10873009623663</c:v>
                </c:pt>
                <c:pt idx="3">
                  <c:v>752.57746299999997</c:v>
                </c:pt>
                <c:pt idx="4">
                  <c:v>751.72781108192692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829-402B-B861-B3F4B6EB5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88256"/>
        <c:axId val="153889792"/>
        <c:axId val="153894912"/>
      </c:line3DChart>
      <c:catAx>
        <c:axId val="153888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3889792"/>
        <c:crosses val="autoZero"/>
        <c:auto val="1"/>
        <c:lblAlgn val="ctr"/>
        <c:lblOffset val="100"/>
        <c:noMultiLvlLbl val="0"/>
      </c:catAx>
      <c:valAx>
        <c:axId val="153889792"/>
        <c:scaling>
          <c:orientation val="minMax"/>
        </c:scaling>
        <c:delete val="0"/>
        <c:axPos val="l"/>
        <c:majorGridlines/>
        <c:numFmt formatCode="0.0" sourceLinked="0"/>
        <c:majorTickMark val="none"/>
        <c:minorTickMark val="none"/>
        <c:tickLblPos val="nextTo"/>
        <c:crossAx val="153888256"/>
        <c:crosses val="autoZero"/>
        <c:crossBetween val="between"/>
      </c:valAx>
      <c:serAx>
        <c:axId val="15389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53889792"/>
        <c:crosses val="autoZero"/>
      </c:ser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Final Deck Elevations</a:t>
            </a:r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7555369024428149E-2"/>
          <c:y val="8.1649126271102768E-2"/>
          <c:w val="0.80525416171224729"/>
          <c:h val="0.7993146016388587"/>
        </c:manualLayout>
      </c:layout>
      <c:line3DChart>
        <c:grouping val="standard"/>
        <c:varyColors val="0"/>
        <c:ser>
          <c:idx val="0"/>
          <c:order val="0"/>
          <c:tx>
            <c:strRef>
              <c:f>'Span 2'!$B$263</c:f>
              <c:strCache>
                <c:ptCount val="1"/>
                <c:pt idx="0">
                  <c:v>CL Pier</c:v>
                </c:pt>
              </c:strCache>
            </c:strRef>
          </c:tx>
          <c:cat>
            <c:strRef>
              <c:f>'Span 2'!$A$264:$A$276</c:f>
              <c:strCache>
                <c:ptCount val="12"/>
                <c:pt idx="0">
                  <c:v>West Fascia</c:v>
                </c:pt>
                <c:pt idx="1">
                  <c:v>Girder A</c:v>
                </c:pt>
                <c:pt idx="2">
                  <c:v>Girder B</c:v>
                </c:pt>
                <c:pt idx="3">
                  <c:v>Girder C</c:v>
                </c:pt>
                <c:pt idx="4">
                  <c:v>Girder D</c:v>
                </c:pt>
                <c:pt idx="5">
                  <c:v>Girder E</c:v>
                </c:pt>
                <c:pt idx="6">
                  <c:v>Centerline</c:v>
                </c:pt>
                <c:pt idx="7">
                  <c:v>Girder F</c:v>
                </c:pt>
                <c:pt idx="8">
                  <c:v>Girder G</c:v>
                </c:pt>
                <c:pt idx="9">
                  <c:v>Girder H</c:v>
                </c:pt>
                <c:pt idx="10">
                  <c:v>Girder J</c:v>
                </c:pt>
                <c:pt idx="11">
                  <c:v>East Fascia</c:v>
                </c:pt>
              </c:strCache>
            </c:strRef>
          </c:cat>
          <c:val>
            <c:numRef>
              <c:f>'Span 2'!$B$264:$B$276</c:f>
              <c:numCache>
                <c:formatCode>0.00</c:formatCode>
                <c:ptCount val="12"/>
                <c:pt idx="0">
                  <c:v>1220.0282916555495</c:v>
                </c:pt>
                <c:pt idx="1">
                  <c:v>1220.0571367573198</c:v>
                </c:pt>
                <c:pt idx="2">
                  <c:v>1220.2148834076245</c:v>
                </c:pt>
                <c:pt idx="3">
                  <c:v>1220.3726300579294</c:v>
                </c:pt>
                <c:pt idx="4">
                  <c:v>1220.5303767082344</c:v>
                </c:pt>
                <c:pt idx="5">
                  <c:v>1220.5131233585394</c:v>
                </c:pt>
                <c:pt idx="6">
                  <c:v>1220.5124174500604</c:v>
                </c:pt>
                <c:pt idx="7">
                  <c:v>1220.4958700088443</c:v>
                </c:pt>
                <c:pt idx="8">
                  <c:v>1220.4786166591491</c:v>
                </c:pt>
                <c:pt idx="9">
                  <c:v>1220.4613633094543</c:v>
                </c:pt>
                <c:pt idx="10">
                  <c:v>1220.4441099597593</c:v>
                </c:pt>
                <c:pt idx="11">
                  <c:v>1220.2465418393144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F9-4AA2-ACB1-BC7F684C7B4D}"/>
            </c:ext>
          </c:extLst>
        </c:ser>
        <c:ser>
          <c:idx val="1"/>
          <c:order val="1"/>
          <c:tx>
            <c:strRef>
              <c:f>'Span 2'!$C$263</c:f>
              <c:strCache>
                <c:ptCount val="1"/>
                <c:pt idx="0">
                  <c:v>Const. Joint</c:v>
                </c:pt>
              </c:strCache>
            </c:strRef>
          </c:tx>
          <c:cat>
            <c:strRef>
              <c:f>'Span 2'!$A$264:$A$276</c:f>
              <c:strCache>
                <c:ptCount val="12"/>
                <c:pt idx="0">
                  <c:v>West Fascia</c:v>
                </c:pt>
                <c:pt idx="1">
                  <c:v>Girder A</c:v>
                </c:pt>
                <c:pt idx="2">
                  <c:v>Girder B</c:v>
                </c:pt>
                <c:pt idx="3">
                  <c:v>Girder C</c:v>
                </c:pt>
                <c:pt idx="4">
                  <c:v>Girder D</c:v>
                </c:pt>
                <c:pt idx="5">
                  <c:v>Girder E</c:v>
                </c:pt>
                <c:pt idx="6">
                  <c:v>Centerline</c:v>
                </c:pt>
                <c:pt idx="7">
                  <c:v>Girder F</c:v>
                </c:pt>
                <c:pt idx="8">
                  <c:v>Girder G</c:v>
                </c:pt>
                <c:pt idx="9">
                  <c:v>Girder H</c:v>
                </c:pt>
                <c:pt idx="10">
                  <c:v>Girder J</c:v>
                </c:pt>
                <c:pt idx="11">
                  <c:v>East Fascia</c:v>
                </c:pt>
              </c:strCache>
            </c:strRef>
          </c:cat>
          <c:val>
            <c:numRef>
              <c:f>'Span 2'!$C$264:$C$276</c:f>
              <c:numCache>
                <c:formatCode>0.00</c:formatCode>
                <c:ptCount val="12"/>
                <c:pt idx="0">
                  <c:v>1220.4506838652046</c:v>
                </c:pt>
                <c:pt idx="1">
                  <c:v>1220.4795289669748</c:v>
                </c:pt>
                <c:pt idx="2">
                  <c:v>1220.6372756172796</c:v>
                </c:pt>
                <c:pt idx="3">
                  <c:v>1220.6200222675845</c:v>
                </c:pt>
                <c:pt idx="4">
                  <c:v>1220.6027689178895</c:v>
                </c:pt>
                <c:pt idx="5">
                  <c:v>1220.5855155681945</c:v>
                </c:pt>
                <c:pt idx="6">
                  <c:v>1220.5848096597156</c:v>
                </c:pt>
                <c:pt idx="7">
                  <c:v>1220.5682622184995</c:v>
                </c:pt>
                <c:pt idx="8">
                  <c:v>1220.5510088688043</c:v>
                </c:pt>
                <c:pt idx="9">
                  <c:v>1220.5337555191095</c:v>
                </c:pt>
                <c:pt idx="10">
                  <c:v>1220.5165021694145</c:v>
                </c:pt>
                <c:pt idx="11">
                  <c:v>1220.6689340489695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F9-4AA2-ACB1-BC7F684C7B4D}"/>
            </c:ext>
          </c:extLst>
        </c:ser>
        <c:ser>
          <c:idx val="2"/>
          <c:order val="2"/>
          <c:tx>
            <c:strRef>
              <c:f>'Span 2'!$D$263</c:f>
              <c:strCache>
                <c:ptCount val="1"/>
                <c:pt idx="0">
                  <c:v>Abut B</c:v>
                </c:pt>
              </c:strCache>
            </c:strRef>
          </c:tx>
          <c:cat>
            <c:strRef>
              <c:f>'Span 2'!$A$264:$A$276</c:f>
              <c:strCache>
                <c:ptCount val="12"/>
                <c:pt idx="0">
                  <c:v>West Fascia</c:v>
                </c:pt>
                <c:pt idx="1">
                  <c:v>Girder A</c:v>
                </c:pt>
                <c:pt idx="2">
                  <c:v>Girder B</c:v>
                </c:pt>
                <c:pt idx="3">
                  <c:v>Girder C</c:v>
                </c:pt>
                <c:pt idx="4">
                  <c:v>Girder D</c:v>
                </c:pt>
                <c:pt idx="5">
                  <c:v>Girder E</c:v>
                </c:pt>
                <c:pt idx="6">
                  <c:v>Centerline</c:v>
                </c:pt>
                <c:pt idx="7">
                  <c:v>Girder F</c:v>
                </c:pt>
                <c:pt idx="8">
                  <c:v>Girder G</c:v>
                </c:pt>
                <c:pt idx="9">
                  <c:v>Girder H</c:v>
                </c:pt>
                <c:pt idx="10">
                  <c:v>Girder J</c:v>
                </c:pt>
                <c:pt idx="11">
                  <c:v>East Fascia</c:v>
                </c:pt>
              </c:strCache>
            </c:strRef>
          </c:cat>
          <c:val>
            <c:numRef>
              <c:f>'Span 2'!$D$264:$D$276</c:f>
              <c:numCache>
                <c:formatCode>0.00</c:formatCode>
                <c:ptCount val="12"/>
                <c:pt idx="0">
                  <c:v>752.3233007554287</c:v>
                </c:pt>
                <c:pt idx="1">
                  <c:v>752.35214585719859</c:v>
                </c:pt>
                <c:pt idx="2">
                  <c:v>752.50989250750354</c:v>
                </c:pt>
                <c:pt idx="3">
                  <c:v>752.66763915780848</c:v>
                </c:pt>
                <c:pt idx="4">
                  <c:v>752.82538580811354</c:v>
                </c:pt>
                <c:pt idx="5">
                  <c:v>752.80813245841853</c:v>
                </c:pt>
                <c:pt idx="6">
                  <c:v>752.80742654993958</c:v>
                </c:pt>
                <c:pt idx="7">
                  <c:v>752.79087910872363</c:v>
                </c:pt>
                <c:pt idx="8">
                  <c:v>752.77362575902839</c:v>
                </c:pt>
                <c:pt idx="9">
                  <c:v>752.75637240933338</c:v>
                </c:pt>
                <c:pt idx="10">
                  <c:v>752.73911905963848</c:v>
                </c:pt>
                <c:pt idx="11">
                  <c:v>752.54155093919337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F9-4AA2-ACB1-BC7F684C7B4D}"/>
            </c:ext>
          </c:extLst>
        </c:ser>
        <c:ser>
          <c:idx val="3"/>
          <c:order val="3"/>
          <c:tx>
            <c:strRef>
              <c:f>'Span 2'!$E$263</c:f>
              <c:strCache>
                <c:ptCount val="1"/>
                <c:pt idx="0">
                  <c:v>Sleeper Slab</c:v>
                </c:pt>
              </c:strCache>
            </c:strRef>
          </c:tx>
          <c:cat>
            <c:strRef>
              <c:f>'Span 2'!$A$264:$A$276</c:f>
              <c:strCache>
                <c:ptCount val="12"/>
                <c:pt idx="0">
                  <c:v>West Fascia</c:v>
                </c:pt>
                <c:pt idx="1">
                  <c:v>Girder A</c:v>
                </c:pt>
                <c:pt idx="2">
                  <c:v>Girder B</c:v>
                </c:pt>
                <c:pt idx="3">
                  <c:v>Girder C</c:v>
                </c:pt>
                <c:pt idx="4">
                  <c:v>Girder D</c:v>
                </c:pt>
                <c:pt idx="5">
                  <c:v>Girder E</c:v>
                </c:pt>
                <c:pt idx="6">
                  <c:v>Centerline</c:v>
                </c:pt>
                <c:pt idx="7">
                  <c:v>Girder F</c:v>
                </c:pt>
                <c:pt idx="8">
                  <c:v>Girder G</c:v>
                </c:pt>
                <c:pt idx="9">
                  <c:v>Girder H</c:v>
                </c:pt>
                <c:pt idx="10">
                  <c:v>Girder J</c:v>
                </c:pt>
                <c:pt idx="11">
                  <c:v>East Fascia</c:v>
                </c:pt>
              </c:strCache>
            </c:strRef>
          </c:cat>
          <c:val>
            <c:numRef>
              <c:f>'Span 2'!$E$264:$E$276</c:f>
              <c:numCache>
                <c:formatCode>0.00</c:formatCode>
                <c:ptCount val="12"/>
                <c:pt idx="0">
                  <c:v>752.64065792257963</c:v>
                </c:pt>
                <c:pt idx="1">
                  <c:v>752.69654530725904</c:v>
                </c:pt>
                <c:pt idx="2">
                  <c:v>752.67929195756381</c:v>
                </c:pt>
                <c:pt idx="3">
                  <c:v>752.66203860786891</c:v>
                </c:pt>
                <c:pt idx="4">
                  <c:v>752.6447852581739</c:v>
                </c:pt>
                <c:pt idx="5">
                  <c:v>752.62753190847889</c:v>
                </c:pt>
                <c:pt idx="6">
                  <c:v>752.62682599999994</c:v>
                </c:pt>
                <c:pt idx="7">
                  <c:v>752.61027855878399</c:v>
                </c:pt>
                <c:pt idx="8">
                  <c:v>752.59302520908875</c:v>
                </c:pt>
                <c:pt idx="9">
                  <c:v>752.57577185939374</c:v>
                </c:pt>
                <c:pt idx="10">
                  <c:v>752.55851850969873</c:v>
                </c:pt>
                <c:pt idx="11">
                  <c:v>752.85299267216328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F9-4AA2-ACB1-BC7F684C7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38944"/>
        <c:axId val="153953024"/>
        <c:axId val="153898496"/>
      </c:line3DChart>
      <c:catAx>
        <c:axId val="153938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3953024"/>
        <c:crosses val="autoZero"/>
        <c:auto val="1"/>
        <c:lblAlgn val="ctr"/>
        <c:lblOffset val="100"/>
        <c:noMultiLvlLbl val="0"/>
      </c:catAx>
      <c:valAx>
        <c:axId val="153953024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53938944"/>
        <c:crosses val="autoZero"/>
        <c:crossBetween val="between"/>
      </c:valAx>
      <c:serAx>
        <c:axId val="153898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53953024"/>
        <c:crosses val="autoZero"/>
      </c:ser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Theoretical Bottom of Slab Elevations</a:t>
            </a:r>
          </a:p>
        </c:rich>
      </c:tx>
      <c:overlay val="1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5946357353826616E-2"/>
          <c:y val="8.9094310012245784E-2"/>
          <c:w val="0.8371757277973263"/>
          <c:h val="0.81662877858060201"/>
        </c:manualLayout>
      </c:layout>
      <c:line3DChart>
        <c:grouping val="standard"/>
        <c:varyColors val="0"/>
        <c:ser>
          <c:idx val="0"/>
          <c:order val="0"/>
          <c:tx>
            <c:strRef>
              <c:f>'Span 2'!$B$84</c:f>
              <c:strCache>
                <c:ptCount val="1"/>
                <c:pt idx="0">
                  <c:v>Ref Line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2'!$B$85:$B$95</c:f>
              <c:numCache>
                <c:formatCode>0.00</c:formatCode>
                <c:ptCount val="10"/>
                <c:pt idx="0">
                  <c:v>956.11479499268762</c:v>
                </c:pt>
                <c:pt idx="1">
                  <c:v>956.28223333942628</c:v>
                </c:pt>
                <c:pt idx="2">
                  <c:v>956.44967168616483</c:v>
                </c:pt>
                <c:pt idx="3">
                  <c:v>956.6171100329035</c:v>
                </c:pt>
                <c:pt idx="4">
                  <c:v>956.78454837964205</c:v>
                </c:pt>
                <c:pt idx="5">
                  <c:v>956.79139900000007</c:v>
                </c:pt>
                <c:pt idx="6">
                  <c:v>956.61630672638069</c:v>
                </c:pt>
                <c:pt idx="7">
                  <c:v>956.43374507311921</c:v>
                </c:pt>
                <c:pt idx="8">
                  <c:v>956.25118341985785</c:v>
                </c:pt>
                <c:pt idx="9">
                  <c:v>956.06862176659638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96-40B6-BD81-028F3489A393}"/>
            </c:ext>
          </c:extLst>
        </c:ser>
        <c:ser>
          <c:idx val="1"/>
          <c:order val="1"/>
          <c:tx>
            <c:strRef>
              <c:f>'Span 2'!$C$84</c:f>
              <c:strCache>
                <c:ptCount val="1"/>
                <c:pt idx="0">
                  <c:v>CL Brg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2'!$C$85:$C$95</c:f>
              <c:numCache>
                <c:formatCode>0.00</c:formatCode>
                <c:ptCount val="10"/>
                <c:pt idx="0">
                  <c:v>956.12373549240544</c:v>
                </c:pt>
                <c:pt idx="1">
                  <c:v>956.29117383914411</c:v>
                </c:pt>
                <c:pt idx="2">
                  <c:v>956.45861218588266</c:v>
                </c:pt>
                <c:pt idx="3">
                  <c:v>956.62605053262132</c:v>
                </c:pt>
                <c:pt idx="4">
                  <c:v>956.79348887935987</c:v>
                </c:pt>
                <c:pt idx="5">
                  <c:v>956.80033949971789</c:v>
                </c:pt>
                <c:pt idx="6">
                  <c:v>956.62524722609862</c:v>
                </c:pt>
                <c:pt idx="7">
                  <c:v>956.44268557283704</c:v>
                </c:pt>
                <c:pt idx="8">
                  <c:v>956.26012391957568</c:v>
                </c:pt>
                <c:pt idx="9">
                  <c:v>956.0775622663142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96-40B6-BD81-028F3489A393}"/>
            </c:ext>
          </c:extLst>
        </c:ser>
        <c:ser>
          <c:idx val="2"/>
          <c:order val="2"/>
          <c:tx>
            <c:strRef>
              <c:f>'Span 2'!$E$84</c:f>
              <c:strCache>
                <c:ptCount val="1"/>
                <c:pt idx="0">
                  <c:v>2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2'!$E$85:$E$95</c:f>
              <c:numCache>
                <c:formatCode>0.00</c:formatCode>
                <c:ptCount val="10"/>
                <c:pt idx="0">
                  <c:v>915.12737209251839</c:v>
                </c:pt>
                <c:pt idx="1">
                  <c:v>915.29481043925693</c:v>
                </c:pt>
                <c:pt idx="2">
                  <c:v>915.4622487859956</c:v>
                </c:pt>
                <c:pt idx="3">
                  <c:v>915.62968713273426</c:v>
                </c:pt>
                <c:pt idx="4">
                  <c:v>915.79712547947281</c:v>
                </c:pt>
                <c:pt idx="5">
                  <c:v>915.80397609983083</c:v>
                </c:pt>
                <c:pt idx="6">
                  <c:v>915.62888382621156</c:v>
                </c:pt>
                <c:pt idx="7">
                  <c:v>915.44632217294998</c:v>
                </c:pt>
                <c:pt idx="8">
                  <c:v>915.26376051968862</c:v>
                </c:pt>
                <c:pt idx="9">
                  <c:v>915.08119886642714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96-40B6-BD81-028F3489A393}"/>
            </c:ext>
          </c:extLst>
        </c:ser>
        <c:ser>
          <c:idx val="3"/>
          <c:order val="3"/>
          <c:tx>
            <c:strRef>
              <c:f>'Span 2'!$F$84</c:f>
              <c:strCache>
                <c:ptCount val="1"/>
                <c:pt idx="0">
                  <c:v>3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2'!$F$85:$F$95</c:f>
              <c:numCache>
                <c:formatCode>0.00</c:formatCode>
                <c:ptCount val="10"/>
                <c:pt idx="0">
                  <c:v>894.62919039257486</c:v>
                </c:pt>
                <c:pt idx="1">
                  <c:v>894.79662873931352</c:v>
                </c:pt>
                <c:pt idx="2">
                  <c:v>894.96406708605207</c:v>
                </c:pt>
                <c:pt idx="3">
                  <c:v>895.13150543279073</c:v>
                </c:pt>
                <c:pt idx="4">
                  <c:v>895.29894377952928</c:v>
                </c:pt>
                <c:pt idx="5">
                  <c:v>895.3057943998873</c:v>
                </c:pt>
                <c:pt idx="6">
                  <c:v>895.13070212626792</c:v>
                </c:pt>
                <c:pt idx="7">
                  <c:v>894.94814047300645</c:v>
                </c:pt>
                <c:pt idx="8">
                  <c:v>894.76557881974509</c:v>
                </c:pt>
                <c:pt idx="9">
                  <c:v>894.58301716648361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96-40B6-BD81-028F3489A393}"/>
            </c:ext>
          </c:extLst>
        </c:ser>
        <c:ser>
          <c:idx val="4"/>
          <c:order val="4"/>
          <c:tx>
            <c:strRef>
              <c:f>'Span 2'!$G$84</c:f>
              <c:strCache>
                <c:ptCount val="1"/>
                <c:pt idx="0">
                  <c:v>4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2'!$G$85:$G$95</c:f>
              <c:numCache>
                <c:formatCode>0.00</c:formatCode>
                <c:ptCount val="10"/>
                <c:pt idx="0">
                  <c:v>874.13100869263133</c:v>
                </c:pt>
                <c:pt idx="1">
                  <c:v>874.29844703936999</c:v>
                </c:pt>
                <c:pt idx="2">
                  <c:v>874.46588538610854</c:v>
                </c:pt>
                <c:pt idx="3">
                  <c:v>874.6333237328472</c:v>
                </c:pt>
                <c:pt idx="4">
                  <c:v>874.80076207958575</c:v>
                </c:pt>
                <c:pt idx="5">
                  <c:v>874.80761269994377</c:v>
                </c:pt>
                <c:pt idx="6">
                  <c:v>874.6325204263245</c:v>
                </c:pt>
                <c:pt idx="7">
                  <c:v>874.44995877306292</c:v>
                </c:pt>
                <c:pt idx="8">
                  <c:v>874.26739711980156</c:v>
                </c:pt>
                <c:pt idx="9">
                  <c:v>874.08483546654008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96-40B6-BD81-028F3489A393}"/>
            </c:ext>
          </c:extLst>
        </c:ser>
        <c:ser>
          <c:idx val="5"/>
          <c:order val="5"/>
          <c:tx>
            <c:strRef>
              <c:f>'Span 2'!$H$84</c:f>
              <c:strCache>
                <c:ptCount val="1"/>
                <c:pt idx="0">
                  <c:v>5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2'!$H$85:$H$95</c:f>
              <c:numCache>
                <c:formatCode>0.00</c:formatCode>
                <c:ptCount val="10"/>
                <c:pt idx="0">
                  <c:v>853.6328269926878</c:v>
                </c:pt>
                <c:pt idx="1">
                  <c:v>853.80026533942646</c:v>
                </c:pt>
                <c:pt idx="2">
                  <c:v>853.96770368616501</c:v>
                </c:pt>
                <c:pt idx="3">
                  <c:v>854.13514203290367</c:v>
                </c:pt>
                <c:pt idx="4">
                  <c:v>854.30258037964222</c:v>
                </c:pt>
                <c:pt idx="5">
                  <c:v>854.30943100000025</c:v>
                </c:pt>
                <c:pt idx="6">
                  <c:v>854.13433872638086</c:v>
                </c:pt>
                <c:pt idx="7">
                  <c:v>853.95177707311939</c:v>
                </c:pt>
                <c:pt idx="8">
                  <c:v>853.76921541985803</c:v>
                </c:pt>
                <c:pt idx="9">
                  <c:v>853.58665376659656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96-40B6-BD81-028F3489A393}"/>
            </c:ext>
          </c:extLst>
        </c:ser>
        <c:ser>
          <c:idx val="6"/>
          <c:order val="6"/>
          <c:tx>
            <c:strRef>
              <c:f>'Span 2'!$I$84</c:f>
              <c:strCache>
                <c:ptCount val="1"/>
                <c:pt idx="0">
                  <c:v>6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2'!$I$85:$I$95</c:f>
              <c:numCache>
                <c:formatCode>0.00</c:formatCode>
                <c:ptCount val="10"/>
                <c:pt idx="0">
                  <c:v>833.13464529274427</c:v>
                </c:pt>
                <c:pt idx="1">
                  <c:v>833.30208363948282</c:v>
                </c:pt>
                <c:pt idx="2">
                  <c:v>833.46952198622148</c:v>
                </c:pt>
                <c:pt idx="3">
                  <c:v>833.63696033296014</c:v>
                </c:pt>
                <c:pt idx="4">
                  <c:v>833.80439867969869</c:v>
                </c:pt>
                <c:pt idx="5">
                  <c:v>833.81124930005672</c:v>
                </c:pt>
                <c:pt idx="6">
                  <c:v>833.63615702643744</c:v>
                </c:pt>
                <c:pt idx="7">
                  <c:v>833.45359537317586</c:v>
                </c:pt>
                <c:pt idx="8">
                  <c:v>833.2710337199145</c:v>
                </c:pt>
                <c:pt idx="9">
                  <c:v>833.08847206665303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96-40B6-BD81-028F3489A393}"/>
            </c:ext>
          </c:extLst>
        </c:ser>
        <c:ser>
          <c:idx val="7"/>
          <c:order val="7"/>
          <c:tx>
            <c:strRef>
              <c:f>'Span 2'!$J$84</c:f>
              <c:strCache>
                <c:ptCount val="1"/>
                <c:pt idx="0">
                  <c:v>7</c:v>
                </c:pt>
              </c:strCache>
            </c:strRef>
          </c:tx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2'!$J$85:$J$95</c:f>
              <c:numCache>
                <c:formatCode>0.00</c:formatCode>
                <c:ptCount val="10"/>
                <c:pt idx="0">
                  <c:v>812.63646359280074</c:v>
                </c:pt>
                <c:pt idx="1">
                  <c:v>812.8039019395394</c:v>
                </c:pt>
                <c:pt idx="2">
                  <c:v>812.97134028627795</c:v>
                </c:pt>
                <c:pt idx="3">
                  <c:v>813.13877863301661</c:v>
                </c:pt>
                <c:pt idx="4">
                  <c:v>813.30621697975516</c:v>
                </c:pt>
                <c:pt idx="5">
                  <c:v>813.31306760011319</c:v>
                </c:pt>
                <c:pt idx="6">
                  <c:v>813.1379753264938</c:v>
                </c:pt>
                <c:pt idx="7">
                  <c:v>812.95541367323233</c:v>
                </c:pt>
                <c:pt idx="8">
                  <c:v>812.77285201997097</c:v>
                </c:pt>
                <c:pt idx="9">
                  <c:v>812.5902903667095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96-40B6-BD81-028F3489A393}"/>
            </c:ext>
          </c:extLst>
        </c:ser>
        <c:ser>
          <c:idx val="8"/>
          <c:order val="8"/>
          <c:tx>
            <c:strRef>
              <c:f>'Span 2'!$K$84</c:f>
              <c:strCache>
                <c:ptCount val="1"/>
                <c:pt idx="0">
                  <c:v>8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2'!$K$85:$K$95</c:f>
              <c:numCache>
                <c:formatCode>0.00</c:formatCode>
                <c:ptCount val="10"/>
                <c:pt idx="0">
                  <c:v>792.13828189285721</c:v>
                </c:pt>
                <c:pt idx="1">
                  <c:v>792.30572023959576</c:v>
                </c:pt>
                <c:pt idx="2">
                  <c:v>792.47315858633442</c:v>
                </c:pt>
                <c:pt idx="3">
                  <c:v>792.64059693307308</c:v>
                </c:pt>
                <c:pt idx="4">
                  <c:v>792.80803527981163</c:v>
                </c:pt>
                <c:pt idx="5">
                  <c:v>792.81488590016966</c:v>
                </c:pt>
                <c:pt idx="6">
                  <c:v>792.63979362655027</c:v>
                </c:pt>
                <c:pt idx="7">
                  <c:v>792.4572319732888</c:v>
                </c:pt>
                <c:pt idx="8">
                  <c:v>792.27467032002744</c:v>
                </c:pt>
                <c:pt idx="9">
                  <c:v>792.09210866676597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96-40B6-BD81-028F3489A393}"/>
            </c:ext>
          </c:extLst>
        </c:ser>
        <c:ser>
          <c:idx val="9"/>
          <c:order val="9"/>
          <c:tx>
            <c:strRef>
              <c:f>'Span 2'!$L$84</c:f>
              <c:strCache>
                <c:ptCount val="1"/>
                <c:pt idx="0">
                  <c:v>9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2'!$L$85:$L$95</c:f>
              <c:numCache>
                <c:formatCode>0.00</c:formatCode>
                <c:ptCount val="10"/>
                <c:pt idx="0">
                  <c:v>771.64010019291368</c:v>
                </c:pt>
                <c:pt idx="1">
                  <c:v>771.80753853965223</c:v>
                </c:pt>
                <c:pt idx="2">
                  <c:v>771.97497688639089</c:v>
                </c:pt>
                <c:pt idx="3">
                  <c:v>772.14241523312955</c:v>
                </c:pt>
                <c:pt idx="4">
                  <c:v>772.3098535798681</c:v>
                </c:pt>
                <c:pt idx="5">
                  <c:v>772.31670420022613</c:v>
                </c:pt>
                <c:pt idx="6">
                  <c:v>772.14161192660674</c:v>
                </c:pt>
                <c:pt idx="7">
                  <c:v>771.95905027334527</c:v>
                </c:pt>
                <c:pt idx="8">
                  <c:v>771.77648862008391</c:v>
                </c:pt>
                <c:pt idx="9">
                  <c:v>771.59392696682244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D96-40B6-BD81-028F3489A393}"/>
            </c:ext>
          </c:extLst>
        </c:ser>
        <c:ser>
          <c:idx val="10"/>
          <c:order val="10"/>
          <c:tx>
            <c:strRef>
              <c:f>'Span 2'!$M$84</c:f>
              <c:strCache>
                <c:ptCount val="1"/>
                <c:pt idx="0">
                  <c:v>CL Brg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2'!$M$85:$M$95</c:f>
              <c:numCache>
                <c:formatCode>0.00</c:formatCode>
                <c:ptCount val="10"/>
                <c:pt idx="0">
                  <c:v>751.08634282706623</c:v>
                </c:pt>
                <c:pt idx="1">
                  <c:v>751.25136028131044</c:v>
                </c:pt>
                <c:pt idx="2">
                  <c:v>751.41632612622493</c:v>
                </c:pt>
                <c:pt idx="3">
                  <c:v>751.58124036181016</c:v>
                </c:pt>
                <c:pt idx="4">
                  <c:v>751.74610298806567</c:v>
                </c:pt>
                <c:pt idx="5">
                  <c:v>751.75284712568396</c:v>
                </c:pt>
                <c:pt idx="6">
                  <c:v>751.57523400499167</c:v>
                </c:pt>
                <c:pt idx="7">
                  <c:v>751.38999341258796</c:v>
                </c:pt>
                <c:pt idx="8">
                  <c:v>751.20470121085486</c:v>
                </c:pt>
                <c:pt idx="9">
                  <c:v>751.01935739979228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D96-40B6-BD81-028F3489A393}"/>
            </c:ext>
          </c:extLst>
        </c:ser>
        <c:ser>
          <c:idx val="11"/>
          <c:order val="11"/>
          <c:tx>
            <c:strRef>
              <c:f>'Span 2'!$N$84</c:f>
              <c:strCache>
                <c:ptCount val="1"/>
                <c:pt idx="0">
                  <c:v>Ref Line</c:v>
                </c:pt>
              </c:strCache>
            </c:strRef>
          </c:tx>
          <c:spPr>
            <a:ln w="25400">
              <a:noFill/>
            </a:ln>
          </c:spPr>
          <c:cat>
            <c:strRef>
              <c:f>'Span 2'!$A$85:$A$95</c:f>
              <c:strCache>
                <c:ptCount val="10"/>
                <c:pt idx="0">
                  <c:v>Girder A</c:v>
                </c:pt>
                <c:pt idx="1">
                  <c:v>Girder B</c:v>
                </c:pt>
                <c:pt idx="2">
                  <c:v>Girder C</c:v>
                </c:pt>
                <c:pt idx="3">
                  <c:v>Girder D</c:v>
                </c:pt>
                <c:pt idx="4">
                  <c:v>Girder E</c:v>
                </c:pt>
                <c:pt idx="5">
                  <c:v>Centerline</c:v>
                </c:pt>
                <c:pt idx="6">
                  <c:v>Girder F</c:v>
                </c:pt>
                <c:pt idx="7">
                  <c:v>Girder G</c:v>
                </c:pt>
                <c:pt idx="8">
                  <c:v>Girder H</c:v>
                </c:pt>
                <c:pt idx="9">
                  <c:v>Girder J</c:v>
                </c:pt>
              </c:strCache>
            </c:strRef>
          </c:cat>
          <c:val>
            <c:numRef>
              <c:f>'Span 2'!$N$85:$N$95</c:f>
              <c:numCache>
                <c:formatCode>0.00</c:formatCode>
                <c:ptCount val="10"/>
                <c:pt idx="0">
                  <c:v>751.09807907872221</c:v>
                </c:pt>
                <c:pt idx="1">
                  <c:v>751.26315755311361</c:v>
                </c:pt>
                <c:pt idx="2">
                  <c:v>751.42818441817553</c:v>
                </c:pt>
                <c:pt idx="3">
                  <c:v>751.59315967390808</c:v>
                </c:pt>
                <c:pt idx="4">
                  <c:v>751.75808332031102</c:v>
                </c:pt>
                <c:pt idx="5">
                  <c:v>751.764829954525</c:v>
                </c:pt>
                <c:pt idx="6">
                  <c:v>751.58727535738433</c:v>
                </c:pt>
                <c:pt idx="7">
                  <c:v>751.40209578512793</c:v>
                </c:pt>
                <c:pt idx="8">
                  <c:v>751.21686460354226</c:v>
                </c:pt>
                <c:pt idx="9">
                  <c:v>751.031581812627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D96-40B6-BD81-028F3489A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89952"/>
        <c:axId val="153791872"/>
        <c:axId val="153774272"/>
      </c:line3DChart>
      <c:catAx>
        <c:axId val="15378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3791872"/>
        <c:crosses val="autoZero"/>
        <c:auto val="1"/>
        <c:lblAlgn val="ctr"/>
        <c:lblOffset val="100"/>
        <c:noMultiLvlLbl val="0"/>
      </c:catAx>
      <c:valAx>
        <c:axId val="153791872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53789952"/>
        <c:crosses val="autoZero"/>
        <c:crossBetween val="between"/>
      </c:valAx>
      <c:serAx>
        <c:axId val="153774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53791872"/>
        <c:crosses val="autoZero"/>
      </c:serAx>
    </c:plotArea>
    <c:legend>
      <c:legendPos val="r"/>
      <c:layout>
        <c:manualLayout>
          <c:xMode val="edge"/>
          <c:yMode val="edge"/>
          <c:x val="0.91394473172906199"/>
          <c:y val="0.12209074177277883"/>
          <c:w val="7.7347788511543183E-2"/>
          <c:h val="0.4965181475347686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TOP OF BEAM ELEVATIONS
(Forming the x-section of the bridge)</a:t>
            </a:r>
          </a:p>
        </c:rich>
      </c:tx>
      <c:layout>
        <c:manualLayout>
          <c:xMode val="edge"/>
          <c:yMode val="edge"/>
          <c:x val="0.40353964939348796"/>
          <c:y val="3.06345469192588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64185198978506E-2"/>
          <c:y val="0.15973758861459444"/>
          <c:w val="0.86910426420515019"/>
          <c:h val="0.64193279800420988"/>
        </c:manualLayout>
      </c:layout>
      <c:lineChart>
        <c:grouping val="standard"/>
        <c:varyColors val="0"/>
        <c:ser>
          <c:idx val="1"/>
          <c:order val="0"/>
          <c:tx>
            <c:strRef>
              <c:f>'Span 2 Haunch'!$C$31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Haunch'!$C$32:$C$51</c:f>
              <c:numCache>
                <c:formatCode>0.00</c:formatCode>
                <c:ptCount val="20"/>
                <c:pt idx="0">
                  <c:v>874.80145833333336</c:v>
                </c:pt>
                <c:pt idx="1">
                  <c:v>874.80145833333336</c:v>
                </c:pt>
                <c:pt idx="2">
                  <c:v>875.02145833333338</c:v>
                </c:pt>
                <c:pt idx="3">
                  <c:v>875.02145833333338</c:v>
                </c:pt>
                <c:pt idx="4">
                  <c:v>875.2514583333334</c:v>
                </c:pt>
                <c:pt idx="5">
                  <c:v>875.2514583333334</c:v>
                </c:pt>
                <c:pt idx="6">
                  <c:v>875.48145833333342</c:v>
                </c:pt>
                <c:pt idx="7">
                  <c:v>875.48145833333342</c:v>
                </c:pt>
                <c:pt idx="8">
                  <c:v>875.48145833333342</c:v>
                </c:pt>
                <c:pt idx="9">
                  <c:v>875.48145833333342</c:v>
                </c:pt>
                <c:pt idx="10">
                  <c:v>875.36145833333342</c:v>
                </c:pt>
                <c:pt idx="11">
                  <c:v>875.36145833333342</c:v>
                </c:pt>
                <c:pt idx="12">
                  <c:v>875.23145833333342</c:v>
                </c:pt>
                <c:pt idx="13">
                  <c:v>875.23145833333342</c:v>
                </c:pt>
                <c:pt idx="14">
                  <c:v>875.15145833333338</c:v>
                </c:pt>
                <c:pt idx="15">
                  <c:v>875.15145833333338</c:v>
                </c:pt>
                <c:pt idx="16">
                  <c:v>875.08145833333333</c:v>
                </c:pt>
                <c:pt idx="17">
                  <c:v>875.08145833333333</c:v>
                </c:pt>
                <c:pt idx="18">
                  <c:v>875.0014583333334</c:v>
                </c:pt>
                <c:pt idx="19">
                  <c:v>875.0014583333334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15-478D-82BF-E6EFC28A6657}"/>
            </c:ext>
          </c:extLst>
        </c:ser>
        <c:ser>
          <c:idx val="2"/>
          <c:order val="1"/>
          <c:tx>
            <c:strRef>
              <c:f>'Span 2 Haunch'!$D$31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Haunch'!$D$32:$D$51</c:f>
              <c:numCache>
                <c:formatCode>0.00</c:formatCode>
                <c:ptCount val="20"/>
                <c:pt idx="0">
                  <c:v>874.75186833333328</c:v>
                </c:pt>
                <c:pt idx="1">
                  <c:v>874.75186833333328</c:v>
                </c:pt>
                <c:pt idx="2">
                  <c:v>874.97286833333339</c:v>
                </c:pt>
                <c:pt idx="3">
                  <c:v>874.97286833333339</c:v>
                </c:pt>
                <c:pt idx="4">
                  <c:v>875.20286833333341</c:v>
                </c:pt>
                <c:pt idx="5">
                  <c:v>875.20286833333341</c:v>
                </c:pt>
                <c:pt idx="6">
                  <c:v>875.43286833333343</c:v>
                </c:pt>
                <c:pt idx="7">
                  <c:v>875.43286833333343</c:v>
                </c:pt>
                <c:pt idx="8">
                  <c:v>875.43286833333343</c:v>
                </c:pt>
                <c:pt idx="9">
                  <c:v>875.43286833333343</c:v>
                </c:pt>
                <c:pt idx="10">
                  <c:v>875.31286833333343</c:v>
                </c:pt>
                <c:pt idx="11">
                  <c:v>875.31286833333343</c:v>
                </c:pt>
                <c:pt idx="12">
                  <c:v>875.18286833333343</c:v>
                </c:pt>
                <c:pt idx="13">
                  <c:v>875.18286833333343</c:v>
                </c:pt>
                <c:pt idx="14">
                  <c:v>875.10286833333339</c:v>
                </c:pt>
                <c:pt idx="15">
                  <c:v>875.10286833333339</c:v>
                </c:pt>
                <c:pt idx="16">
                  <c:v>875.03286833333334</c:v>
                </c:pt>
                <c:pt idx="17">
                  <c:v>875.03286833333334</c:v>
                </c:pt>
                <c:pt idx="18">
                  <c:v>874.95286833333341</c:v>
                </c:pt>
                <c:pt idx="19">
                  <c:v>874.95286833333341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15-478D-82BF-E6EFC28A6657}"/>
            </c:ext>
          </c:extLst>
        </c:ser>
        <c:ser>
          <c:idx val="3"/>
          <c:order val="2"/>
          <c:tx>
            <c:strRef>
              <c:f>'Span 2 Haunch'!$E$31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Haunch'!$E$32:$E$51</c:f>
              <c:numCache>
                <c:formatCode>0.00</c:formatCode>
                <c:ptCount val="20"/>
                <c:pt idx="0">
                  <c:v>874.83006833333332</c:v>
                </c:pt>
                <c:pt idx="1">
                  <c:v>874.83006833333332</c:v>
                </c:pt>
                <c:pt idx="2">
                  <c:v>875.0520683333333</c:v>
                </c:pt>
                <c:pt idx="3">
                  <c:v>875.0520683333333</c:v>
                </c:pt>
                <c:pt idx="4">
                  <c:v>875.28206833333331</c:v>
                </c:pt>
                <c:pt idx="5">
                  <c:v>875.28206833333331</c:v>
                </c:pt>
                <c:pt idx="6">
                  <c:v>875.51206833333333</c:v>
                </c:pt>
                <c:pt idx="7">
                  <c:v>875.51206833333333</c:v>
                </c:pt>
                <c:pt idx="8">
                  <c:v>875.51206833333333</c:v>
                </c:pt>
                <c:pt idx="9">
                  <c:v>875.51206833333333</c:v>
                </c:pt>
                <c:pt idx="10">
                  <c:v>875.39206833333333</c:v>
                </c:pt>
                <c:pt idx="11">
                  <c:v>875.39206833333333</c:v>
                </c:pt>
                <c:pt idx="12">
                  <c:v>875.26206833333333</c:v>
                </c:pt>
                <c:pt idx="13">
                  <c:v>875.26206833333333</c:v>
                </c:pt>
                <c:pt idx="14">
                  <c:v>875.18206833333329</c:v>
                </c:pt>
                <c:pt idx="15">
                  <c:v>875.18206833333329</c:v>
                </c:pt>
                <c:pt idx="16">
                  <c:v>875.11206833333324</c:v>
                </c:pt>
                <c:pt idx="17">
                  <c:v>875.11206833333324</c:v>
                </c:pt>
                <c:pt idx="18">
                  <c:v>875.03206833333331</c:v>
                </c:pt>
                <c:pt idx="19">
                  <c:v>875.03206833333331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15-478D-82BF-E6EFC28A6657}"/>
            </c:ext>
          </c:extLst>
        </c:ser>
        <c:ser>
          <c:idx val="4"/>
          <c:order val="3"/>
          <c:tx>
            <c:strRef>
              <c:f>'Span 2 Haunch'!$F$31</c:f>
              <c:strCache>
                <c:ptCount val="1"/>
                <c:pt idx="0">
                  <c:v>3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Haunch'!$F$32:$F$51</c:f>
              <c:numCache>
                <c:formatCode>0.00</c:formatCode>
                <c:ptCount val="20"/>
                <c:pt idx="0">
                  <c:v>874.90430333333336</c:v>
                </c:pt>
                <c:pt idx="1">
                  <c:v>874.90430333333336</c:v>
                </c:pt>
                <c:pt idx="2">
                  <c:v>875.12730333333332</c:v>
                </c:pt>
                <c:pt idx="3">
                  <c:v>875.12730333333332</c:v>
                </c:pt>
                <c:pt idx="4">
                  <c:v>875.35730333333333</c:v>
                </c:pt>
                <c:pt idx="5">
                  <c:v>875.35730333333333</c:v>
                </c:pt>
                <c:pt idx="6">
                  <c:v>875.58730333333335</c:v>
                </c:pt>
                <c:pt idx="7">
                  <c:v>875.58730333333335</c:v>
                </c:pt>
                <c:pt idx="8">
                  <c:v>875.58730333333335</c:v>
                </c:pt>
                <c:pt idx="9">
                  <c:v>875.58730333333335</c:v>
                </c:pt>
                <c:pt idx="10">
                  <c:v>875.46730333333335</c:v>
                </c:pt>
                <c:pt idx="11">
                  <c:v>875.46730333333335</c:v>
                </c:pt>
                <c:pt idx="12">
                  <c:v>875.33730333333335</c:v>
                </c:pt>
                <c:pt idx="13">
                  <c:v>875.33730333333335</c:v>
                </c:pt>
                <c:pt idx="14">
                  <c:v>875.25730333333331</c:v>
                </c:pt>
                <c:pt idx="15">
                  <c:v>875.25730333333331</c:v>
                </c:pt>
                <c:pt idx="16">
                  <c:v>875.18730333333326</c:v>
                </c:pt>
                <c:pt idx="17">
                  <c:v>875.18730333333326</c:v>
                </c:pt>
                <c:pt idx="18">
                  <c:v>875.10730333333333</c:v>
                </c:pt>
                <c:pt idx="19">
                  <c:v>875.10730333333333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15-478D-82BF-E6EFC28A6657}"/>
            </c:ext>
          </c:extLst>
        </c:ser>
        <c:ser>
          <c:idx val="5"/>
          <c:order val="4"/>
          <c:tx>
            <c:strRef>
              <c:f>'Span 2 Haunch'!$G$31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Haunch'!$G$32:$G$51</c:f>
              <c:numCache>
                <c:formatCode>0.00</c:formatCode>
                <c:ptCount val="20"/>
                <c:pt idx="0">
                  <c:v>874.97333833333334</c:v>
                </c:pt>
                <c:pt idx="1">
                  <c:v>874.97333833333334</c:v>
                </c:pt>
                <c:pt idx="2">
                  <c:v>875.19733833333339</c:v>
                </c:pt>
                <c:pt idx="3">
                  <c:v>875.19733833333339</c:v>
                </c:pt>
                <c:pt idx="4">
                  <c:v>875.42733833333341</c:v>
                </c:pt>
                <c:pt idx="5">
                  <c:v>875.42733833333341</c:v>
                </c:pt>
                <c:pt idx="6">
                  <c:v>875.65733833333331</c:v>
                </c:pt>
                <c:pt idx="7">
                  <c:v>875.65733833333331</c:v>
                </c:pt>
                <c:pt idx="8">
                  <c:v>875.65733833333331</c:v>
                </c:pt>
                <c:pt idx="9">
                  <c:v>875.65733833333331</c:v>
                </c:pt>
                <c:pt idx="10">
                  <c:v>875.53733833333331</c:v>
                </c:pt>
                <c:pt idx="11">
                  <c:v>875.53733833333331</c:v>
                </c:pt>
                <c:pt idx="12">
                  <c:v>875.40733833333331</c:v>
                </c:pt>
                <c:pt idx="13">
                  <c:v>875.40733833333331</c:v>
                </c:pt>
                <c:pt idx="14">
                  <c:v>875.32733833333339</c:v>
                </c:pt>
                <c:pt idx="15">
                  <c:v>875.32733833333339</c:v>
                </c:pt>
                <c:pt idx="16">
                  <c:v>875.25733833333334</c:v>
                </c:pt>
                <c:pt idx="17">
                  <c:v>875.25733833333334</c:v>
                </c:pt>
                <c:pt idx="18">
                  <c:v>875.17733833333341</c:v>
                </c:pt>
                <c:pt idx="19">
                  <c:v>875.17733833333341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15-478D-82BF-E6EFC28A6657}"/>
            </c:ext>
          </c:extLst>
        </c:ser>
        <c:ser>
          <c:idx val="6"/>
          <c:order val="5"/>
          <c:tx>
            <c:strRef>
              <c:f>'Span 2 Haunch'!$H$31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Haunch'!$H$32:$H$51</c:f>
              <c:numCache>
                <c:formatCode>0.00</c:formatCode>
                <c:ptCount val="20"/>
                <c:pt idx="0">
                  <c:v>875.03645833333326</c:v>
                </c:pt>
                <c:pt idx="1">
                  <c:v>875.03645833333326</c:v>
                </c:pt>
                <c:pt idx="2">
                  <c:v>875.26145833333339</c:v>
                </c:pt>
                <c:pt idx="3">
                  <c:v>875.26145833333339</c:v>
                </c:pt>
                <c:pt idx="4">
                  <c:v>875.49145833333341</c:v>
                </c:pt>
                <c:pt idx="5">
                  <c:v>875.49145833333341</c:v>
                </c:pt>
                <c:pt idx="6">
                  <c:v>875.72145833333332</c:v>
                </c:pt>
                <c:pt idx="7">
                  <c:v>875.72145833333332</c:v>
                </c:pt>
                <c:pt idx="8">
                  <c:v>875.72145833333332</c:v>
                </c:pt>
                <c:pt idx="9">
                  <c:v>875.72145833333332</c:v>
                </c:pt>
                <c:pt idx="10">
                  <c:v>875.60145833333331</c:v>
                </c:pt>
                <c:pt idx="11">
                  <c:v>875.60145833333331</c:v>
                </c:pt>
                <c:pt idx="12">
                  <c:v>875.47145833333332</c:v>
                </c:pt>
                <c:pt idx="13">
                  <c:v>875.47145833333332</c:v>
                </c:pt>
                <c:pt idx="14">
                  <c:v>875.39145833333328</c:v>
                </c:pt>
                <c:pt idx="15">
                  <c:v>875.39145833333328</c:v>
                </c:pt>
                <c:pt idx="16">
                  <c:v>875.32145833333334</c:v>
                </c:pt>
                <c:pt idx="17">
                  <c:v>875.32145833333334</c:v>
                </c:pt>
                <c:pt idx="18">
                  <c:v>875.24145833333341</c:v>
                </c:pt>
                <c:pt idx="19">
                  <c:v>875.24145833333341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915-478D-82BF-E6EFC28A6657}"/>
            </c:ext>
          </c:extLst>
        </c:ser>
        <c:ser>
          <c:idx val="7"/>
          <c:order val="6"/>
          <c:tx>
            <c:strRef>
              <c:f>'Span 2 Haunch'!$I$31</c:f>
              <c:strCache>
                <c:ptCount val="1"/>
                <c:pt idx="0">
                  <c:v>6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Haunch'!$I$32:$I$51</c:f>
              <c:numCache>
                <c:formatCode>0.00</c:formatCode>
                <c:ptCount val="20"/>
                <c:pt idx="0">
                  <c:v>875.09333833333335</c:v>
                </c:pt>
                <c:pt idx="1">
                  <c:v>875.09333833333335</c:v>
                </c:pt>
                <c:pt idx="2">
                  <c:v>875.31933833333335</c:v>
                </c:pt>
                <c:pt idx="3">
                  <c:v>875.31933833333335</c:v>
                </c:pt>
                <c:pt idx="4">
                  <c:v>875.54933833333337</c:v>
                </c:pt>
                <c:pt idx="5">
                  <c:v>875.54933833333337</c:v>
                </c:pt>
                <c:pt idx="6">
                  <c:v>875.77933833333338</c:v>
                </c:pt>
                <c:pt idx="7">
                  <c:v>875.77933833333338</c:v>
                </c:pt>
                <c:pt idx="8">
                  <c:v>875.77933833333338</c:v>
                </c:pt>
                <c:pt idx="9">
                  <c:v>875.77933833333338</c:v>
                </c:pt>
                <c:pt idx="10">
                  <c:v>875.65933833333338</c:v>
                </c:pt>
                <c:pt idx="11">
                  <c:v>875.65933833333338</c:v>
                </c:pt>
                <c:pt idx="12">
                  <c:v>875.52933833333338</c:v>
                </c:pt>
                <c:pt idx="13">
                  <c:v>875.52933833333338</c:v>
                </c:pt>
                <c:pt idx="14">
                  <c:v>875.44933833333334</c:v>
                </c:pt>
                <c:pt idx="15">
                  <c:v>875.44933833333334</c:v>
                </c:pt>
                <c:pt idx="16">
                  <c:v>875.37933833333329</c:v>
                </c:pt>
                <c:pt idx="17">
                  <c:v>875.37933833333329</c:v>
                </c:pt>
                <c:pt idx="18">
                  <c:v>875.29933833333337</c:v>
                </c:pt>
                <c:pt idx="19">
                  <c:v>875.29933833333337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915-478D-82BF-E6EFC28A6657}"/>
            </c:ext>
          </c:extLst>
        </c:ser>
        <c:ser>
          <c:idx val="8"/>
          <c:order val="7"/>
          <c:tx>
            <c:strRef>
              <c:f>'Span 2 Haunch'!$J$31</c:f>
              <c:strCache>
                <c:ptCount val="1"/>
                <c:pt idx="0">
                  <c:v>7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Haunch'!$J$32:$J$51</c:f>
              <c:numCache>
                <c:formatCode>0.00</c:formatCode>
                <c:ptCount val="20"/>
                <c:pt idx="0">
                  <c:v>875.14430333333337</c:v>
                </c:pt>
                <c:pt idx="1">
                  <c:v>875.14430333333337</c:v>
                </c:pt>
                <c:pt idx="2">
                  <c:v>875.37130333333334</c:v>
                </c:pt>
                <c:pt idx="3">
                  <c:v>875.37130333333334</c:v>
                </c:pt>
                <c:pt idx="4">
                  <c:v>875.60130333333336</c:v>
                </c:pt>
                <c:pt idx="5">
                  <c:v>875.60130333333336</c:v>
                </c:pt>
                <c:pt idx="6">
                  <c:v>875.83130333333327</c:v>
                </c:pt>
                <c:pt idx="7">
                  <c:v>875.83130333333327</c:v>
                </c:pt>
                <c:pt idx="8">
                  <c:v>875.83130333333327</c:v>
                </c:pt>
                <c:pt idx="9">
                  <c:v>875.83130333333327</c:v>
                </c:pt>
                <c:pt idx="10">
                  <c:v>875.71130333333326</c:v>
                </c:pt>
                <c:pt idx="11">
                  <c:v>875.71130333333326</c:v>
                </c:pt>
                <c:pt idx="12">
                  <c:v>875.58130333333327</c:v>
                </c:pt>
                <c:pt idx="13">
                  <c:v>875.58130333333327</c:v>
                </c:pt>
                <c:pt idx="14">
                  <c:v>875.50130333333334</c:v>
                </c:pt>
                <c:pt idx="15">
                  <c:v>875.50130333333334</c:v>
                </c:pt>
                <c:pt idx="16">
                  <c:v>875.43130333333329</c:v>
                </c:pt>
                <c:pt idx="17">
                  <c:v>875.43130333333329</c:v>
                </c:pt>
                <c:pt idx="18">
                  <c:v>875.35130333333336</c:v>
                </c:pt>
                <c:pt idx="19">
                  <c:v>875.35130333333336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15-478D-82BF-E6EFC28A6657}"/>
            </c:ext>
          </c:extLst>
        </c:ser>
        <c:ser>
          <c:idx val="9"/>
          <c:order val="8"/>
          <c:tx>
            <c:strRef>
              <c:f>'Span 2 Haunch'!$K$31</c:f>
              <c:strCache>
                <c:ptCount val="1"/>
                <c:pt idx="0">
                  <c:v>8</c:v>
                </c:pt>
              </c:strCache>
            </c:strRef>
          </c:tx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Haunch'!$K$32:$K$51</c:f>
              <c:numCache>
                <c:formatCode>0.00</c:formatCode>
                <c:ptCount val="20"/>
                <c:pt idx="0">
                  <c:v>875.19006833333333</c:v>
                </c:pt>
                <c:pt idx="1">
                  <c:v>875.19006833333333</c:v>
                </c:pt>
                <c:pt idx="2">
                  <c:v>875.41806833333339</c:v>
                </c:pt>
                <c:pt idx="3">
                  <c:v>875.41806833333339</c:v>
                </c:pt>
                <c:pt idx="4">
                  <c:v>875.64806833333341</c:v>
                </c:pt>
                <c:pt idx="5">
                  <c:v>875.64806833333341</c:v>
                </c:pt>
                <c:pt idx="6">
                  <c:v>875.87806833333332</c:v>
                </c:pt>
                <c:pt idx="7">
                  <c:v>875.87806833333332</c:v>
                </c:pt>
                <c:pt idx="8">
                  <c:v>875.87806833333332</c:v>
                </c:pt>
                <c:pt idx="9">
                  <c:v>875.87806833333332</c:v>
                </c:pt>
                <c:pt idx="10">
                  <c:v>875.75806833333331</c:v>
                </c:pt>
                <c:pt idx="11">
                  <c:v>875.75806833333331</c:v>
                </c:pt>
                <c:pt idx="12">
                  <c:v>875.62806833333332</c:v>
                </c:pt>
                <c:pt idx="13">
                  <c:v>875.62806833333332</c:v>
                </c:pt>
                <c:pt idx="14">
                  <c:v>875.54806833333339</c:v>
                </c:pt>
                <c:pt idx="15">
                  <c:v>875.54806833333339</c:v>
                </c:pt>
                <c:pt idx="16">
                  <c:v>875.47806833333334</c:v>
                </c:pt>
                <c:pt idx="17">
                  <c:v>875.47806833333334</c:v>
                </c:pt>
                <c:pt idx="18">
                  <c:v>875.39806833333341</c:v>
                </c:pt>
                <c:pt idx="19">
                  <c:v>875.39806833333341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15-478D-82BF-E6EFC28A6657}"/>
            </c:ext>
          </c:extLst>
        </c:ser>
        <c:ser>
          <c:idx val="10"/>
          <c:order val="9"/>
          <c:tx>
            <c:strRef>
              <c:f>'Span 2 Haunch'!$L$31</c:f>
              <c:strCache>
                <c:ptCount val="1"/>
                <c:pt idx="0">
                  <c:v>9</c:v>
                </c:pt>
              </c:strCache>
            </c:strRef>
          </c:tx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Haunch'!$L$32:$L$51</c:f>
              <c:numCache>
                <c:formatCode>0.00</c:formatCode>
                <c:ptCount val="20"/>
                <c:pt idx="0">
                  <c:v>875.2318683333333</c:v>
                </c:pt>
                <c:pt idx="1">
                  <c:v>875.2318683333333</c:v>
                </c:pt>
                <c:pt idx="2">
                  <c:v>875.46086833333334</c:v>
                </c:pt>
                <c:pt idx="3">
                  <c:v>875.46086833333334</c:v>
                </c:pt>
                <c:pt idx="4">
                  <c:v>875.69086833333336</c:v>
                </c:pt>
                <c:pt idx="5">
                  <c:v>875.69086833333336</c:v>
                </c:pt>
                <c:pt idx="6">
                  <c:v>875.92086833333326</c:v>
                </c:pt>
                <c:pt idx="7">
                  <c:v>875.92086833333326</c:v>
                </c:pt>
                <c:pt idx="8">
                  <c:v>875.92086833333326</c:v>
                </c:pt>
                <c:pt idx="9">
                  <c:v>875.92086833333326</c:v>
                </c:pt>
                <c:pt idx="10">
                  <c:v>875.80086833333326</c:v>
                </c:pt>
                <c:pt idx="11">
                  <c:v>875.80086833333326</c:v>
                </c:pt>
                <c:pt idx="12">
                  <c:v>875.67086833333326</c:v>
                </c:pt>
                <c:pt idx="13">
                  <c:v>875.67086833333326</c:v>
                </c:pt>
                <c:pt idx="14">
                  <c:v>875.59086833333333</c:v>
                </c:pt>
                <c:pt idx="15">
                  <c:v>875.59086833333333</c:v>
                </c:pt>
                <c:pt idx="16">
                  <c:v>875.52086833333328</c:v>
                </c:pt>
                <c:pt idx="17">
                  <c:v>875.52086833333328</c:v>
                </c:pt>
                <c:pt idx="18">
                  <c:v>875.44086833333336</c:v>
                </c:pt>
                <c:pt idx="19">
                  <c:v>875.44086833333336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915-478D-82BF-E6EFC28A6657}"/>
            </c:ext>
          </c:extLst>
        </c:ser>
        <c:ser>
          <c:idx val="11"/>
          <c:order val="10"/>
          <c:tx>
            <c:strRef>
              <c:f>'Span 2 Haunch'!$M$31</c:f>
              <c:strCache>
                <c:ptCount val="1"/>
                <c:pt idx="0">
                  <c:v>10</c:v>
                </c:pt>
              </c:strCache>
            </c:strRef>
          </c:tx>
          <c:cat>
            <c:strRef>
              <c:f>'Span 2 Haunch'!$A$32:$A$51</c:f>
              <c:strCache>
                <c:ptCount val="20"/>
                <c:pt idx="0">
                  <c:v>Girder A left</c:v>
                </c:pt>
                <c:pt idx="1">
                  <c:v>Girder A right</c:v>
                </c:pt>
                <c:pt idx="2">
                  <c:v>Girder B left</c:v>
                </c:pt>
                <c:pt idx="3">
                  <c:v>Girder B right</c:v>
                </c:pt>
                <c:pt idx="4">
                  <c:v>Girder C left</c:v>
                </c:pt>
                <c:pt idx="5">
                  <c:v>Girder C right</c:v>
                </c:pt>
                <c:pt idx="6">
                  <c:v>Girder D left</c:v>
                </c:pt>
                <c:pt idx="7">
                  <c:v>Girder D right</c:v>
                </c:pt>
                <c:pt idx="8">
                  <c:v>Girder E left</c:v>
                </c:pt>
                <c:pt idx="9">
                  <c:v>Girder E right</c:v>
                </c:pt>
                <c:pt idx="10">
                  <c:v>Girder F left</c:v>
                </c:pt>
                <c:pt idx="11">
                  <c:v>Girder F right</c:v>
                </c:pt>
                <c:pt idx="12">
                  <c:v>Girder G left</c:v>
                </c:pt>
                <c:pt idx="13">
                  <c:v>Girder G right</c:v>
                </c:pt>
                <c:pt idx="14">
                  <c:v>Girder H left</c:v>
                </c:pt>
                <c:pt idx="15">
                  <c:v>Girder H right</c:v>
                </c:pt>
                <c:pt idx="16">
                  <c:v>Girder J left</c:v>
                </c:pt>
                <c:pt idx="17">
                  <c:v>Girder J right</c:v>
                </c:pt>
                <c:pt idx="18">
                  <c:v>Girder K left</c:v>
                </c:pt>
                <c:pt idx="19">
                  <c:v>Girder K right</c:v>
                </c:pt>
              </c:strCache>
            </c:strRef>
          </c:cat>
          <c:val>
            <c:numRef>
              <c:f>'Span 2 Haunch'!$M$32:$M$51</c:f>
              <c:numCache>
                <c:formatCode>0.00</c:formatCode>
                <c:ptCount val="20"/>
                <c:pt idx="0">
                  <c:v>875.40145833333338</c:v>
                </c:pt>
                <c:pt idx="1">
                  <c:v>875.40145833333338</c:v>
                </c:pt>
                <c:pt idx="2">
                  <c:v>875.6314583333334</c:v>
                </c:pt>
                <c:pt idx="3">
                  <c:v>875.6314583333334</c:v>
                </c:pt>
                <c:pt idx="4">
                  <c:v>875.86145833333342</c:v>
                </c:pt>
                <c:pt idx="5">
                  <c:v>875.86145833333342</c:v>
                </c:pt>
                <c:pt idx="6">
                  <c:v>876.09145833333332</c:v>
                </c:pt>
                <c:pt idx="7">
                  <c:v>876.09145833333332</c:v>
                </c:pt>
                <c:pt idx="8">
                  <c:v>876.09145833333332</c:v>
                </c:pt>
                <c:pt idx="9">
                  <c:v>876.09145833333332</c:v>
                </c:pt>
                <c:pt idx="10">
                  <c:v>875.97145833333332</c:v>
                </c:pt>
                <c:pt idx="11">
                  <c:v>875.97145833333332</c:v>
                </c:pt>
                <c:pt idx="12">
                  <c:v>875.84145833333332</c:v>
                </c:pt>
                <c:pt idx="13">
                  <c:v>875.84145833333332</c:v>
                </c:pt>
                <c:pt idx="14">
                  <c:v>875.76145833333339</c:v>
                </c:pt>
                <c:pt idx="15">
                  <c:v>875.76145833333339</c:v>
                </c:pt>
                <c:pt idx="16">
                  <c:v>875.69145833333334</c:v>
                </c:pt>
                <c:pt idx="17">
                  <c:v>875.69145833333334</c:v>
                </c:pt>
                <c:pt idx="18">
                  <c:v>875.61145833333342</c:v>
                </c:pt>
                <c:pt idx="19">
                  <c:v>875.61145833333342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915-478D-82BF-E6EFC28A6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16320"/>
        <c:axId val="84618240"/>
      </c:lineChart>
      <c:catAx>
        <c:axId val="8461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Girders</a:t>
                </a:r>
              </a:p>
            </c:rich>
          </c:tx>
          <c:layout>
            <c:manualLayout>
              <c:xMode val="edge"/>
              <c:yMode val="edge"/>
              <c:x val="0.47743549159395615"/>
              <c:y val="0.90957906499311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61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618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Elevations</a:t>
                </a:r>
              </a:p>
            </c:rich>
          </c:tx>
          <c:layout>
            <c:manualLayout>
              <c:xMode val="edge"/>
              <c:yMode val="edge"/>
              <c:x val="7.4425409661630151E-3"/>
              <c:y val="0.3326044541462020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61632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697295967227068"/>
          <c:y val="1.7505470459518696E-2"/>
          <c:w val="6.302697382421793E-2"/>
          <c:h val="0.950464281073776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TOP OF BEAM ELEVATIONS
(Creating an elevation view of the girders)</a:t>
            </a:r>
          </a:p>
        </c:rich>
      </c:tx>
      <c:layout>
        <c:manualLayout>
          <c:xMode val="edge"/>
          <c:yMode val="edge"/>
          <c:x val="0.41009517346453367"/>
          <c:y val="3.1963511765640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63406950557039E-2"/>
          <c:y val="0.14316494588032405"/>
          <c:w val="0.85380264729266253"/>
          <c:h val="0.74759654492379446"/>
        </c:manualLayout>
      </c:layout>
      <c:lineChart>
        <c:grouping val="standard"/>
        <c:varyColors val="0"/>
        <c:ser>
          <c:idx val="0"/>
          <c:order val="0"/>
          <c:tx>
            <c:strRef>
              <c:f>'Span 2 Haunch'!$A$32</c:f>
              <c:strCache>
                <c:ptCount val="1"/>
                <c:pt idx="0">
                  <c:v>Girder A left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Haunch'!$C$32:$M$32</c:f>
              <c:numCache>
                <c:formatCode>0.00</c:formatCode>
                <c:ptCount val="11"/>
                <c:pt idx="0">
                  <c:v>874.80145833333336</c:v>
                </c:pt>
                <c:pt idx="1">
                  <c:v>874.75186833333328</c:v>
                </c:pt>
                <c:pt idx="2">
                  <c:v>874.83006833333332</c:v>
                </c:pt>
                <c:pt idx="3">
                  <c:v>874.90430333333336</c:v>
                </c:pt>
                <c:pt idx="4">
                  <c:v>874.97333833333334</c:v>
                </c:pt>
                <c:pt idx="5">
                  <c:v>875.03645833333326</c:v>
                </c:pt>
                <c:pt idx="6">
                  <c:v>875.09333833333335</c:v>
                </c:pt>
                <c:pt idx="7">
                  <c:v>875.14430333333337</c:v>
                </c:pt>
                <c:pt idx="8">
                  <c:v>875.19006833333333</c:v>
                </c:pt>
                <c:pt idx="9">
                  <c:v>875.2318683333333</c:v>
                </c:pt>
                <c:pt idx="10">
                  <c:v>875.40145833333338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C6-4DBB-8F08-227061096B4A}"/>
            </c:ext>
          </c:extLst>
        </c:ser>
        <c:ser>
          <c:idx val="1"/>
          <c:order val="1"/>
          <c:tx>
            <c:strRef>
              <c:f>'Span 2 Haunch'!$A$33</c:f>
              <c:strCache>
                <c:ptCount val="1"/>
                <c:pt idx="0">
                  <c:v>Girder A right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Haunch'!$C$33:$M$33</c:f>
              <c:numCache>
                <c:formatCode>0.00</c:formatCode>
                <c:ptCount val="11"/>
                <c:pt idx="0">
                  <c:v>874.80145833333336</c:v>
                </c:pt>
                <c:pt idx="1">
                  <c:v>874.75186833333328</c:v>
                </c:pt>
                <c:pt idx="2">
                  <c:v>874.83006833333332</c:v>
                </c:pt>
                <c:pt idx="3">
                  <c:v>874.90430333333336</c:v>
                </c:pt>
                <c:pt idx="4">
                  <c:v>874.97333833333334</c:v>
                </c:pt>
                <c:pt idx="5">
                  <c:v>875.03645833333326</c:v>
                </c:pt>
                <c:pt idx="6">
                  <c:v>875.09333833333335</c:v>
                </c:pt>
                <c:pt idx="7">
                  <c:v>875.14430333333337</c:v>
                </c:pt>
                <c:pt idx="8">
                  <c:v>875.19006833333333</c:v>
                </c:pt>
                <c:pt idx="9">
                  <c:v>875.2318683333333</c:v>
                </c:pt>
                <c:pt idx="10">
                  <c:v>875.40145833333338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C6-4DBB-8F08-227061096B4A}"/>
            </c:ext>
          </c:extLst>
        </c:ser>
        <c:ser>
          <c:idx val="2"/>
          <c:order val="2"/>
          <c:tx>
            <c:strRef>
              <c:f>'Span 2 Haunch'!$A$34</c:f>
              <c:strCache>
                <c:ptCount val="1"/>
                <c:pt idx="0">
                  <c:v>Girder B left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Haunch'!$C$34:$M$34</c:f>
              <c:numCache>
                <c:formatCode>0.00</c:formatCode>
                <c:ptCount val="11"/>
                <c:pt idx="0">
                  <c:v>875.02145833333338</c:v>
                </c:pt>
                <c:pt idx="1">
                  <c:v>874.97286833333339</c:v>
                </c:pt>
                <c:pt idx="2">
                  <c:v>875.0520683333333</c:v>
                </c:pt>
                <c:pt idx="3">
                  <c:v>875.12730333333332</c:v>
                </c:pt>
                <c:pt idx="4">
                  <c:v>875.19733833333339</c:v>
                </c:pt>
                <c:pt idx="5">
                  <c:v>875.26145833333339</c:v>
                </c:pt>
                <c:pt idx="6">
                  <c:v>875.31933833333335</c:v>
                </c:pt>
                <c:pt idx="7">
                  <c:v>875.37130333333334</c:v>
                </c:pt>
                <c:pt idx="8">
                  <c:v>875.41806833333339</c:v>
                </c:pt>
                <c:pt idx="9">
                  <c:v>875.46086833333334</c:v>
                </c:pt>
                <c:pt idx="10">
                  <c:v>875.6314583333334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C6-4DBB-8F08-227061096B4A}"/>
            </c:ext>
          </c:extLst>
        </c:ser>
        <c:ser>
          <c:idx val="3"/>
          <c:order val="3"/>
          <c:tx>
            <c:strRef>
              <c:f>'Span 2 Haunch'!$A$35</c:f>
              <c:strCache>
                <c:ptCount val="1"/>
                <c:pt idx="0">
                  <c:v>Girder B right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Haunch'!$C$35:$M$35</c:f>
              <c:numCache>
                <c:formatCode>0.00</c:formatCode>
                <c:ptCount val="11"/>
                <c:pt idx="0">
                  <c:v>875.02145833333338</c:v>
                </c:pt>
                <c:pt idx="1">
                  <c:v>874.97286833333339</c:v>
                </c:pt>
                <c:pt idx="2">
                  <c:v>875.0520683333333</c:v>
                </c:pt>
                <c:pt idx="3">
                  <c:v>875.12730333333332</c:v>
                </c:pt>
                <c:pt idx="4">
                  <c:v>875.19733833333339</c:v>
                </c:pt>
                <c:pt idx="5">
                  <c:v>875.26145833333339</c:v>
                </c:pt>
                <c:pt idx="6">
                  <c:v>875.31933833333335</c:v>
                </c:pt>
                <c:pt idx="7">
                  <c:v>875.37130333333334</c:v>
                </c:pt>
                <c:pt idx="8">
                  <c:v>875.41806833333339</c:v>
                </c:pt>
                <c:pt idx="9">
                  <c:v>875.46086833333334</c:v>
                </c:pt>
                <c:pt idx="10">
                  <c:v>875.6314583333334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C6-4DBB-8F08-227061096B4A}"/>
            </c:ext>
          </c:extLst>
        </c:ser>
        <c:ser>
          <c:idx val="4"/>
          <c:order val="4"/>
          <c:tx>
            <c:strRef>
              <c:f>'Span 2 Haunch'!$A$36</c:f>
              <c:strCache>
                <c:ptCount val="1"/>
                <c:pt idx="0">
                  <c:v>Girder C left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Haunch'!$C$36:$M$36</c:f>
              <c:numCache>
                <c:formatCode>0.00</c:formatCode>
                <c:ptCount val="11"/>
                <c:pt idx="0">
                  <c:v>875.2514583333334</c:v>
                </c:pt>
                <c:pt idx="1">
                  <c:v>875.20286833333341</c:v>
                </c:pt>
                <c:pt idx="2">
                  <c:v>875.28206833333331</c:v>
                </c:pt>
                <c:pt idx="3">
                  <c:v>875.35730333333333</c:v>
                </c:pt>
                <c:pt idx="4">
                  <c:v>875.42733833333341</c:v>
                </c:pt>
                <c:pt idx="5">
                  <c:v>875.49145833333341</c:v>
                </c:pt>
                <c:pt idx="6">
                  <c:v>875.54933833333337</c:v>
                </c:pt>
                <c:pt idx="7">
                  <c:v>875.60130333333336</c:v>
                </c:pt>
                <c:pt idx="8">
                  <c:v>875.64806833333341</c:v>
                </c:pt>
                <c:pt idx="9">
                  <c:v>875.69086833333336</c:v>
                </c:pt>
                <c:pt idx="10">
                  <c:v>875.86145833333342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C6-4DBB-8F08-227061096B4A}"/>
            </c:ext>
          </c:extLst>
        </c:ser>
        <c:ser>
          <c:idx val="5"/>
          <c:order val="5"/>
          <c:tx>
            <c:strRef>
              <c:f>'Span 2 Haunch'!$A$37</c:f>
              <c:strCache>
                <c:ptCount val="1"/>
                <c:pt idx="0">
                  <c:v>Girder C right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Haunch'!$C$37:$M$37</c:f>
              <c:numCache>
                <c:formatCode>0.00</c:formatCode>
                <c:ptCount val="11"/>
                <c:pt idx="0">
                  <c:v>875.2514583333334</c:v>
                </c:pt>
                <c:pt idx="1">
                  <c:v>875.20286833333341</c:v>
                </c:pt>
                <c:pt idx="2">
                  <c:v>875.28206833333331</c:v>
                </c:pt>
                <c:pt idx="3">
                  <c:v>875.35730333333333</c:v>
                </c:pt>
                <c:pt idx="4">
                  <c:v>875.42733833333341</c:v>
                </c:pt>
                <c:pt idx="5">
                  <c:v>875.49145833333341</c:v>
                </c:pt>
                <c:pt idx="6">
                  <c:v>875.54933833333337</c:v>
                </c:pt>
                <c:pt idx="7">
                  <c:v>875.60130333333336</c:v>
                </c:pt>
                <c:pt idx="8">
                  <c:v>875.64806833333341</c:v>
                </c:pt>
                <c:pt idx="9">
                  <c:v>875.69086833333336</c:v>
                </c:pt>
                <c:pt idx="10">
                  <c:v>875.86145833333342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C6-4DBB-8F08-227061096B4A}"/>
            </c:ext>
          </c:extLst>
        </c:ser>
        <c:ser>
          <c:idx val="6"/>
          <c:order val="6"/>
          <c:tx>
            <c:strRef>
              <c:f>'Span 2 Haunch'!$A$38</c:f>
              <c:strCache>
                <c:ptCount val="1"/>
                <c:pt idx="0">
                  <c:v>Girder D left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Haunch'!$C$38:$M$38</c:f>
              <c:numCache>
                <c:formatCode>0.00</c:formatCode>
                <c:ptCount val="11"/>
                <c:pt idx="0">
                  <c:v>875.48145833333342</c:v>
                </c:pt>
                <c:pt idx="1">
                  <c:v>875.43286833333343</c:v>
                </c:pt>
                <c:pt idx="2">
                  <c:v>875.51206833333333</c:v>
                </c:pt>
                <c:pt idx="3">
                  <c:v>875.58730333333335</c:v>
                </c:pt>
                <c:pt idx="4">
                  <c:v>875.65733833333331</c:v>
                </c:pt>
                <c:pt idx="5">
                  <c:v>875.72145833333332</c:v>
                </c:pt>
                <c:pt idx="6">
                  <c:v>875.77933833333338</c:v>
                </c:pt>
                <c:pt idx="7">
                  <c:v>875.83130333333327</c:v>
                </c:pt>
                <c:pt idx="8">
                  <c:v>875.87806833333332</c:v>
                </c:pt>
                <c:pt idx="9">
                  <c:v>875.92086833333326</c:v>
                </c:pt>
                <c:pt idx="10">
                  <c:v>876.09145833333332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C6-4DBB-8F08-227061096B4A}"/>
            </c:ext>
          </c:extLst>
        </c:ser>
        <c:ser>
          <c:idx val="7"/>
          <c:order val="7"/>
          <c:tx>
            <c:strRef>
              <c:f>'Span 2 Haunch'!$A$39</c:f>
              <c:strCache>
                <c:ptCount val="1"/>
                <c:pt idx="0">
                  <c:v>Girder D right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Haunch'!$C$39:$M$39</c:f>
              <c:numCache>
                <c:formatCode>0.00</c:formatCode>
                <c:ptCount val="11"/>
                <c:pt idx="0">
                  <c:v>875.48145833333342</c:v>
                </c:pt>
                <c:pt idx="1">
                  <c:v>875.43286833333343</c:v>
                </c:pt>
                <c:pt idx="2">
                  <c:v>875.51206833333333</c:v>
                </c:pt>
                <c:pt idx="3">
                  <c:v>875.58730333333335</c:v>
                </c:pt>
                <c:pt idx="4">
                  <c:v>875.65733833333331</c:v>
                </c:pt>
                <c:pt idx="5">
                  <c:v>875.72145833333332</c:v>
                </c:pt>
                <c:pt idx="6">
                  <c:v>875.77933833333338</c:v>
                </c:pt>
                <c:pt idx="7">
                  <c:v>875.83130333333327</c:v>
                </c:pt>
                <c:pt idx="8">
                  <c:v>875.87806833333332</c:v>
                </c:pt>
                <c:pt idx="9">
                  <c:v>875.92086833333326</c:v>
                </c:pt>
                <c:pt idx="10">
                  <c:v>876.09145833333332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C6-4DBB-8F08-227061096B4A}"/>
            </c:ext>
          </c:extLst>
        </c:ser>
        <c:ser>
          <c:idx val="8"/>
          <c:order val="8"/>
          <c:tx>
            <c:strRef>
              <c:f>'Span 2 Haunch'!$A$40</c:f>
              <c:strCache>
                <c:ptCount val="1"/>
                <c:pt idx="0">
                  <c:v>Girder E left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Haunch'!$C$40:$M$40</c:f>
              <c:numCache>
                <c:formatCode>0.00</c:formatCode>
                <c:ptCount val="11"/>
                <c:pt idx="0">
                  <c:v>875.48145833333342</c:v>
                </c:pt>
                <c:pt idx="1">
                  <c:v>875.43286833333343</c:v>
                </c:pt>
                <c:pt idx="2">
                  <c:v>875.51206833333333</c:v>
                </c:pt>
                <c:pt idx="3">
                  <c:v>875.58730333333335</c:v>
                </c:pt>
                <c:pt idx="4">
                  <c:v>875.65733833333331</c:v>
                </c:pt>
                <c:pt idx="5">
                  <c:v>875.72145833333332</c:v>
                </c:pt>
                <c:pt idx="6">
                  <c:v>875.77933833333338</c:v>
                </c:pt>
                <c:pt idx="7">
                  <c:v>875.83130333333327</c:v>
                </c:pt>
                <c:pt idx="8">
                  <c:v>875.87806833333332</c:v>
                </c:pt>
                <c:pt idx="9">
                  <c:v>875.92086833333326</c:v>
                </c:pt>
                <c:pt idx="10">
                  <c:v>876.09145833333332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C6-4DBB-8F08-227061096B4A}"/>
            </c:ext>
          </c:extLst>
        </c:ser>
        <c:ser>
          <c:idx val="9"/>
          <c:order val="9"/>
          <c:tx>
            <c:strRef>
              <c:f>'Span 2 Haunch'!$A$41</c:f>
              <c:strCache>
                <c:ptCount val="1"/>
                <c:pt idx="0">
                  <c:v>Girder E right</c:v>
                </c:pt>
              </c:strCache>
            </c:strRef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CFFFF"/>
              </a:solidFill>
              <a:ln>
                <a:solidFill>
                  <a:srgbClr val="CCFFFF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Haunch'!$C$41:$M$41</c:f>
              <c:numCache>
                <c:formatCode>0.00</c:formatCode>
                <c:ptCount val="11"/>
                <c:pt idx="0">
                  <c:v>875.48145833333342</c:v>
                </c:pt>
                <c:pt idx="1">
                  <c:v>875.43286833333343</c:v>
                </c:pt>
                <c:pt idx="2">
                  <c:v>875.51206833333333</c:v>
                </c:pt>
                <c:pt idx="3">
                  <c:v>875.58730333333335</c:v>
                </c:pt>
                <c:pt idx="4">
                  <c:v>875.65733833333331</c:v>
                </c:pt>
                <c:pt idx="5">
                  <c:v>875.72145833333332</c:v>
                </c:pt>
                <c:pt idx="6">
                  <c:v>875.77933833333338</c:v>
                </c:pt>
                <c:pt idx="7">
                  <c:v>875.83130333333327</c:v>
                </c:pt>
                <c:pt idx="8">
                  <c:v>875.87806833333332</c:v>
                </c:pt>
                <c:pt idx="9">
                  <c:v>875.92086833333326</c:v>
                </c:pt>
                <c:pt idx="10">
                  <c:v>876.09145833333332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5C6-4DBB-8F08-227061096B4A}"/>
            </c:ext>
          </c:extLst>
        </c:ser>
        <c:ser>
          <c:idx val="10"/>
          <c:order val="10"/>
          <c:tx>
            <c:strRef>
              <c:f>'Span 2 Haunch'!$A$42</c:f>
              <c:strCache>
                <c:ptCount val="1"/>
                <c:pt idx="0">
                  <c:v>Girder F left</c:v>
                </c:pt>
              </c:strCache>
            </c:strRef>
          </c:tx>
          <c:spPr>
            <a:ln w="12700">
              <a:solidFill>
                <a:srgbClr val="D9FFD9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9FFD9"/>
              </a:solidFill>
              <a:ln>
                <a:solidFill>
                  <a:srgbClr val="D9FFD9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Haunch'!$C$42:$M$42</c:f>
              <c:numCache>
                <c:formatCode>0.00</c:formatCode>
                <c:ptCount val="11"/>
                <c:pt idx="0">
                  <c:v>875.36145833333342</c:v>
                </c:pt>
                <c:pt idx="1">
                  <c:v>875.31286833333343</c:v>
                </c:pt>
                <c:pt idx="2">
                  <c:v>875.39206833333333</c:v>
                </c:pt>
                <c:pt idx="3">
                  <c:v>875.46730333333335</c:v>
                </c:pt>
                <c:pt idx="4">
                  <c:v>875.53733833333331</c:v>
                </c:pt>
                <c:pt idx="5">
                  <c:v>875.60145833333331</c:v>
                </c:pt>
                <c:pt idx="6">
                  <c:v>875.65933833333338</c:v>
                </c:pt>
                <c:pt idx="7">
                  <c:v>875.71130333333326</c:v>
                </c:pt>
                <c:pt idx="8">
                  <c:v>875.75806833333331</c:v>
                </c:pt>
                <c:pt idx="9">
                  <c:v>875.80086833333326</c:v>
                </c:pt>
                <c:pt idx="10">
                  <c:v>875.97145833333332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5C6-4DBB-8F08-227061096B4A}"/>
            </c:ext>
          </c:extLst>
        </c:ser>
        <c:ser>
          <c:idx val="11"/>
          <c:order val="11"/>
          <c:tx>
            <c:strRef>
              <c:f>'Span 2 Haunch'!$A$43</c:f>
              <c:strCache>
                <c:ptCount val="1"/>
                <c:pt idx="0">
                  <c:v>Girder F right</c:v>
                </c:pt>
              </c:strCache>
            </c:strRef>
          </c:tx>
          <c:spPr>
            <a:ln w="12700">
              <a:solidFill>
                <a:srgbClr val="FFFFC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CC"/>
              </a:solidFill>
              <a:ln>
                <a:solidFill>
                  <a:srgbClr val="FFFFCC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Haunch'!$C$43:$M$43</c:f>
              <c:numCache>
                <c:formatCode>0.00</c:formatCode>
                <c:ptCount val="11"/>
                <c:pt idx="0">
                  <c:v>875.36145833333342</c:v>
                </c:pt>
                <c:pt idx="1">
                  <c:v>875.31286833333343</c:v>
                </c:pt>
                <c:pt idx="2">
                  <c:v>875.39206833333333</c:v>
                </c:pt>
                <c:pt idx="3">
                  <c:v>875.46730333333335</c:v>
                </c:pt>
                <c:pt idx="4">
                  <c:v>875.53733833333331</c:v>
                </c:pt>
                <c:pt idx="5">
                  <c:v>875.60145833333331</c:v>
                </c:pt>
                <c:pt idx="6">
                  <c:v>875.65933833333338</c:v>
                </c:pt>
                <c:pt idx="7">
                  <c:v>875.71130333333326</c:v>
                </c:pt>
                <c:pt idx="8">
                  <c:v>875.75806833333331</c:v>
                </c:pt>
                <c:pt idx="9">
                  <c:v>875.80086833333326</c:v>
                </c:pt>
                <c:pt idx="10">
                  <c:v>875.97145833333332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5C6-4DBB-8F08-227061096B4A}"/>
            </c:ext>
          </c:extLst>
        </c:ser>
        <c:ser>
          <c:idx val="12"/>
          <c:order val="12"/>
          <c:tx>
            <c:strRef>
              <c:f>'Span 2 Haunch'!$A$44</c:f>
              <c:strCache>
                <c:ptCount val="1"/>
                <c:pt idx="0">
                  <c:v>Girder G left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Haunch'!$C$44:$M$44</c:f>
              <c:numCache>
                <c:formatCode>0.00</c:formatCode>
                <c:ptCount val="11"/>
                <c:pt idx="0">
                  <c:v>875.23145833333342</c:v>
                </c:pt>
                <c:pt idx="1">
                  <c:v>875.18286833333343</c:v>
                </c:pt>
                <c:pt idx="2">
                  <c:v>875.26206833333333</c:v>
                </c:pt>
                <c:pt idx="3">
                  <c:v>875.33730333333335</c:v>
                </c:pt>
                <c:pt idx="4">
                  <c:v>875.40733833333331</c:v>
                </c:pt>
                <c:pt idx="5">
                  <c:v>875.47145833333332</c:v>
                </c:pt>
                <c:pt idx="6">
                  <c:v>875.52933833333338</c:v>
                </c:pt>
                <c:pt idx="7">
                  <c:v>875.58130333333327</c:v>
                </c:pt>
                <c:pt idx="8">
                  <c:v>875.62806833333332</c:v>
                </c:pt>
                <c:pt idx="9">
                  <c:v>875.67086833333326</c:v>
                </c:pt>
                <c:pt idx="10">
                  <c:v>875.84145833333332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5C6-4DBB-8F08-227061096B4A}"/>
            </c:ext>
          </c:extLst>
        </c:ser>
        <c:ser>
          <c:idx val="13"/>
          <c:order val="13"/>
          <c:tx>
            <c:strRef>
              <c:f>'Span 2 Haunch'!$A$45</c:f>
              <c:strCache>
                <c:ptCount val="1"/>
                <c:pt idx="0">
                  <c:v>Girder G right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Haunch'!$C$45:$M$45</c:f>
              <c:numCache>
                <c:formatCode>0.00</c:formatCode>
                <c:ptCount val="11"/>
                <c:pt idx="0">
                  <c:v>875.23145833333342</c:v>
                </c:pt>
                <c:pt idx="1">
                  <c:v>875.18286833333343</c:v>
                </c:pt>
                <c:pt idx="2">
                  <c:v>875.26206833333333</c:v>
                </c:pt>
                <c:pt idx="3">
                  <c:v>875.33730333333335</c:v>
                </c:pt>
                <c:pt idx="4">
                  <c:v>875.40733833333331</c:v>
                </c:pt>
                <c:pt idx="5">
                  <c:v>875.47145833333332</c:v>
                </c:pt>
                <c:pt idx="6">
                  <c:v>875.52933833333338</c:v>
                </c:pt>
                <c:pt idx="7">
                  <c:v>875.58130333333327</c:v>
                </c:pt>
                <c:pt idx="8">
                  <c:v>875.62806833333332</c:v>
                </c:pt>
                <c:pt idx="9">
                  <c:v>875.67086833333326</c:v>
                </c:pt>
                <c:pt idx="10">
                  <c:v>875.84145833333332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5C6-4DBB-8F08-227061096B4A}"/>
            </c:ext>
          </c:extLst>
        </c:ser>
        <c:ser>
          <c:idx val="14"/>
          <c:order val="14"/>
          <c:tx>
            <c:strRef>
              <c:f>'Span 2 Haunch'!$A$46</c:f>
              <c:strCache>
                <c:ptCount val="1"/>
                <c:pt idx="0">
                  <c:v>Girder H left</c:v>
                </c:pt>
              </c:strCache>
            </c:strRef>
          </c:tx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Haunch'!$C$46:$M$46</c:f>
              <c:numCache>
                <c:formatCode>0.00</c:formatCode>
                <c:ptCount val="11"/>
                <c:pt idx="0">
                  <c:v>875.15145833333338</c:v>
                </c:pt>
                <c:pt idx="1">
                  <c:v>875.10286833333339</c:v>
                </c:pt>
                <c:pt idx="2">
                  <c:v>875.18206833333329</c:v>
                </c:pt>
                <c:pt idx="3">
                  <c:v>875.25730333333331</c:v>
                </c:pt>
                <c:pt idx="4">
                  <c:v>875.32733833333339</c:v>
                </c:pt>
                <c:pt idx="5">
                  <c:v>875.39145833333328</c:v>
                </c:pt>
                <c:pt idx="6">
                  <c:v>875.44933833333334</c:v>
                </c:pt>
                <c:pt idx="7">
                  <c:v>875.50130333333334</c:v>
                </c:pt>
                <c:pt idx="8">
                  <c:v>875.54806833333339</c:v>
                </c:pt>
                <c:pt idx="9">
                  <c:v>875.59086833333333</c:v>
                </c:pt>
                <c:pt idx="10">
                  <c:v>875.76145833333339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FC-4CBB-9D78-11476B62C264}"/>
            </c:ext>
          </c:extLst>
        </c:ser>
        <c:ser>
          <c:idx val="15"/>
          <c:order val="15"/>
          <c:tx>
            <c:strRef>
              <c:f>'Span 2 Haunch'!$A$47</c:f>
              <c:strCache>
                <c:ptCount val="1"/>
                <c:pt idx="0">
                  <c:v>Girder H right</c:v>
                </c:pt>
              </c:strCache>
            </c:strRef>
          </c:tx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Haunch'!$C$47:$M$47</c:f>
              <c:numCache>
                <c:formatCode>0.00</c:formatCode>
                <c:ptCount val="11"/>
                <c:pt idx="0">
                  <c:v>875.15145833333338</c:v>
                </c:pt>
                <c:pt idx="1">
                  <c:v>875.10286833333339</c:v>
                </c:pt>
                <c:pt idx="2">
                  <c:v>875.18206833333329</c:v>
                </c:pt>
                <c:pt idx="3">
                  <c:v>875.25730333333331</c:v>
                </c:pt>
                <c:pt idx="4">
                  <c:v>875.32733833333339</c:v>
                </c:pt>
                <c:pt idx="5">
                  <c:v>875.39145833333328</c:v>
                </c:pt>
                <c:pt idx="6">
                  <c:v>875.44933833333334</c:v>
                </c:pt>
                <c:pt idx="7">
                  <c:v>875.50130333333334</c:v>
                </c:pt>
                <c:pt idx="8">
                  <c:v>875.54806833333339</c:v>
                </c:pt>
                <c:pt idx="9">
                  <c:v>875.59086833333333</c:v>
                </c:pt>
                <c:pt idx="10">
                  <c:v>875.76145833333339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FC-4CBB-9D78-11476B62C264}"/>
            </c:ext>
          </c:extLst>
        </c:ser>
        <c:ser>
          <c:idx val="16"/>
          <c:order val="16"/>
          <c:tx>
            <c:strRef>
              <c:f>'Span 2 Haunch'!$A$48</c:f>
              <c:strCache>
                <c:ptCount val="1"/>
                <c:pt idx="0">
                  <c:v>Girder J left</c:v>
                </c:pt>
              </c:strCache>
            </c:strRef>
          </c:tx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Haunch'!$C$48:$M$48</c:f>
              <c:numCache>
                <c:formatCode>0.00</c:formatCode>
                <c:ptCount val="11"/>
                <c:pt idx="0">
                  <c:v>875.08145833333333</c:v>
                </c:pt>
                <c:pt idx="1">
                  <c:v>875.03286833333334</c:v>
                </c:pt>
                <c:pt idx="2">
                  <c:v>875.11206833333324</c:v>
                </c:pt>
                <c:pt idx="3">
                  <c:v>875.18730333333326</c:v>
                </c:pt>
                <c:pt idx="4">
                  <c:v>875.25733833333334</c:v>
                </c:pt>
                <c:pt idx="5">
                  <c:v>875.32145833333334</c:v>
                </c:pt>
                <c:pt idx="6">
                  <c:v>875.37933833333329</c:v>
                </c:pt>
                <c:pt idx="7">
                  <c:v>875.43130333333329</c:v>
                </c:pt>
                <c:pt idx="8">
                  <c:v>875.47806833333334</c:v>
                </c:pt>
                <c:pt idx="9">
                  <c:v>875.52086833333328</c:v>
                </c:pt>
                <c:pt idx="10">
                  <c:v>875.69145833333334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FC-4CBB-9D78-11476B62C264}"/>
            </c:ext>
          </c:extLst>
        </c:ser>
        <c:ser>
          <c:idx val="17"/>
          <c:order val="17"/>
          <c:tx>
            <c:strRef>
              <c:f>'Span 2 Haunch'!$A$49</c:f>
              <c:strCache>
                <c:ptCount val="1"/>
                <c:pt idx="0">
                  <c:v>Girder J right</c:v>
                </c:pt>
              </c:strCache>
            </c:strRef>
          </c:tx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Haunch'!$C$49:$M$49</c:f>
              <c:numCache>
                <c:formatCode>0.00</c:formatCode>
                <c:ptCount val="11"/>
                <c:pt idx="0">
                  <c:v>875.08145833333333</c:v>
                </c:pt>
                <c:pt idx="1">
                  <c:v>875.03286833333334</c:v>
                </c:pt>
                <c:pt idx="2">
                  <c:v>875.11206833333324</c:v>
                </c:pt>
                <c:pt idx="3">
                  <c:v>875.18730333333326</c:v>
                </c:pt>
                <c:pt idx="4">
                  <c:v>875.25733833333334</c:v>
                </c:pt>
                <c:pt idx="5">
                  <c:v>875.32145833333334</c:v>
                </c:pt>
                <c:pt idx="6">
                  <c:v>875.37933833333329</c:v>
                </c:pt>
                <c:pt idx="7">
                  <c:v>875.43130333333329</c:v>
                </c:pt>
                <c:pt idx="8">
                  <c:v>875.47806833333334</c:v>
                </c:pt>
                <c:pt idx="9">
                  <c:v>875.52086833333328</c:v>
                </c:pt>
                <c:pt idx="10">
                  <c:v>875.69145833333334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FC-4CBB-9D78-11476B62C264}"/>
            </c:ext>
          </c:extLst>
        </c:ser>
        <c:ser>
          <c:idx val="18"/>
          <c:order val="18"/>
          <c:tx>
            <c:strRef>
              <c:f>'Span 2 Haunch'!$A$50</c:f>
              <c:strCache>
                <c:ptCount val="1"/>
                <c:pt idx="0">
                  <c:v>Girder K left</c:v>
                </c:pt>
              </c:strCache>
            </c:strRef>
          </c:tx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Haunch'!$C$50:$M$50</c:f>
              <c:numCache>
                <c:formatCode>0.00</c:formatCode>
                <c:ptCount val="11"/>
                <c:pt idx="0">
                  <c:v>875.0014583333334</c:v>
                </c:pt>
                <c:pt idx="1">
                  <c:v>874.95286833333341</c:v>
                </c:pt>
                <c:pt idx="2">
                  <c:v>875.03206833333331</c:v>
                </c:pt>
                <c:pt idx="3">
                  <c:v>875.10730333333333</c:v>
                </c:pt>
                <c:pt idx="4">
                  <c:v>875.17733833333341</c:v>
                </c:pt>
                <c:pt idx="5">
                  <c:v>875.24145833333341</c:v>
                </c:pt>
                <c:pt idx="6">
                  <c:v>875.29933833333337</c:v>
                </c:pt>
                <c:pt idx="7">
                  <c:v>875.35130333333336</c:v>
                </c:pt>
                <c:pt idx="8">
                  <c:v>875.39806833333341</c:v>
                </c:pt>
                <c:pt idx="9">
                  <c:v>875.44086833333336</c:v>
                </c:pt>
                <c:pt idx="10">
                  <c:v>875.61145833333342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FC-4CBB-9D78-11476B62C264}"/>
            </c:ext>
          </c:extLst>
        </c:ser>
        <c:ser>
          <c:idx val="19"/>
          <c:order val="19"/>
          <c:tx>
            <c:strRef>
              <c:f>'Span 2 Haunch'!$A$51</c:f>
              <c:strCache>
                <c:ptCount val="1"/>
                <c:pt idx="0">
                  <c:v>Girder K right</c:v>
                </c:pt>
              </c:strCache>
            </c:strRef>
          </c:tx>
          <c:cat>
            <c:numRef>
              <c:f>'Span 2 Haunch'!$C$31:$M$31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'Span 2 Haunch'!$C$51:$M$51</c:f>
              <c:numCache>
                <c:formatCode>0.00</c:formatCode>
                <c:ptCount val="11"/>
                <c:pt idx="0">
                  <c:v>875.0014583333334</c:v>
                </c:pt>
                <c:pt idx="1">
                  <c:v>874.95286833333341</c:v>
                </c:pt>
                <c:pt idx="2">
                  <c:v>875.03206833333331</c:v>
                </c:pt>
                <c:pt idx="3">
                  <c:v>875.10730333333333</c:v>
                </c:pt>
                <c:pt idx="4">
                  <c:v>875.17733833333341</c:v>
                </c:pt>
                <c:pt idx="5">
                  <c:v>875.24145833333341</c:v>
                </c:pt>
                <c:pt idx="6">
                  <c:v>875.29933833333337</c:v>
                </c:pt>
                <c:pt idx="7">
                  <c:v>875.35130333333336</c:v>
                </c:pt>
                <c:pt idx="8">
                  <c:v>875.39806833333341</c:v>
                </c:pt>
                <c:pt idx="9">
                  <c:v>875.44086833333336</c:v>
                </c:pt>
                <c:pt idx="10">
                  <c:v>875.61145833333342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6FC-4CBB-9D78-11476B62C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439040"/>
        <c:axId val="86441344"/>
      </c:lineChart>
      <c:catAx>
        <c:axId val="8643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Locations across the Girders</a:t>
                </a:r>
              </a:p>
            </c:rich>
          </c:tx>
          <c:layout>
            <c:manualLayout>
              <c:xMode val="edge"/>
              <c:yMode val="edge"/>
              <c:x val="0.45948843846990611"/>
              <c:y val="0.94473987728276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44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41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Elevations </a:t>
                </a:r>
              </a:p>
            </c:rich>
          </c:tx>
          <c:layout>
            <c:manualLayout>
              <c:xMode val="edge"/>
              <c:yMode val="edge"/>
              <c:x val="6.5401235491951331E-3"/>
              <c:y val="0.422375456670221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4390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759388441463841"/>
          <c:y val="4.6536295355011456E-2"/>
          <c:w val="7.2429701040221686E-2"/>
          <c:h val="0.9165263563956522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13</xdr:row>
      <xdr:rowOff>152400</xdr:rowOff>
    </xdr:from>
    <xdr:to>
      <xdr:col>3</xdr:col>
      <xdr:colOff>714375</xdr:colOff>
      <xdr:row>15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0CE28D-6978-4280-B5F1-919DB112C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775" y="2619375"/>
          <a:ext cx="2276475" cy="34290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295276</xdr:colOff>
      <xdr:row>21</xdr:row>
      <xdr:rowOff>123826</xdr:rowOff>
    </xdr:from>
    <xdr:to>
      <xdr:col>3</xdr:col>
      <xdr:colOff>304800</xdr:colOff>
      <xdr:row>23</xdr:row>
      <xdr:rowOff>50040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67B174-B416-49A4-9FA1-7BCED6739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9701" y="4095751"/>
          <a:ext cx="1704974" cy="28816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32</xdr:row>
      <xdr:rowOff>161925</xdr:rowOff>
    </xdr:from>
    <xdr:to>
      <xdr:col>2</xdr:col>
      <xdr:colOff>666750</xdr:colOff>
      <xdr:row>35</xdr:row>
      <xdr:rowOff>172196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C720F7-5F6E-4958-81D5-C1CF5B161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2525" y="5095875"/>
          <a:ext cx="1476375" cy="6103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3</xdr:col>
      <xdr:colOff>485775</xdr:colOff>
      <xdr:row>44</xdr:row>
      <xdr:rowOff>39238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C9BF59-1A8D-4AE2-B1DB-6E196FFCA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14425" y="6496050"/>
          <a:ext cx="2181225" cy="944112"/>
        </a:xfrm>
        <a:prstGeom prst="rect">
          <a:avLst/>
        </a:prstGeom>
      </xdr:spPr>
    </xdr:pic>
    <xdr:clientData/>
  </xdr:twoCellAnchor>
  <xdr:twoCellAnchor editAs="oneCell">
    <xdr:from>
      <xdr:col>0</xdr:col>
      <xdr:colOff>1009650</xdr:colOff>
      <xdr:row>47</xdr:row>
      <xdr:rowOff>19050</xdr:rowOff>
    </xdr:from>
    <xdr:to>
      <xdr:col>3</xdr:col>
      <xdr:colOff>597918</xdr:colOff>
      <xdr:row>49</xdr:row>
      <xdr:rowOff>114301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8A144CB-A81B-4F9A-86EE-748E634AA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9650" y="8201025"/>
          <a:ext cx="2398143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35955</xdr:colOff>
      <xdr:row>156</xdr:row>
      <xdr:rowOff>112063</xdr:rowOff>
    </xdr:from>
    <xdr:to>
      <xdr:col>30</xdr:col>
      <xdr:colOff>198441</xdr:colOff>
      <xdr:row>184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29887</xdr:colOff>
      <xdr:row>184</xdr:row>
      <xdr:rowOff>0</xdr:rowOff>
    </xdr:from>
    <xdr:to>
      <xdr:col>30</xdr:col>
      <xdr:colOff>190504</xdr:colOff>
      <xdr:row>213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119060</xdr:colOff>
      <xdr:row>56</xdr:row>
      <xdr:rowOff>0</xdr:rowOff>
    </xdr:from>
    <xdr:to>
      <xdr:col>30</xdr:col>
      <xdr:colOff>144273</xdr:colOff>
      <xdr:row>92</xdr:row>
      <xdr:rowOff>18676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DE1F7B5-73A9-4880-9126-A918C265C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53227</xdr:colOff>
      <xdr:row>168</xdr:row>
      <xdr:rowOff>23114</xdr:rowOff>
    </xdr:from>
    <xdr:to>
      <xdr:col>28</xdr:col>
      <xdr:colOff>166687</xdr:colOff>
      <xdr:row>203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11205</xdr:colOff>
      <xdr:row>242</xdr:row>
      <xdr:rowOff>0</xdr:rowOff>
    </xdr:from>
    <xdr:to>
      <xdr:col>22</xdr:col>
      <xdr:colOff>336176</xdr:colOff>
      <xdr:row>242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64433</xdr:colOff>
      <xdr:row>204</xdr:row>
      <xdr:rowOff>141475</xdr:rowOff>
    </xdr:from>
    <xdr:to>
      <xdr:col>28</xdr:col>
      <xdr:colOff>178592</xdr:colOff>
      <xdr:row>240</xdr:row>
      <xdr:rowOff>119063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75640</xdr:colOff>
      <xdr:row>241</xdr:row>
      <xdr:rowOff>15406</xdr:rowOff>
    </xdr:from>
    <xdr:to>
      <xdr:col>28</xdr:col>
      <xdr:colOff>202406</xdr:colOff>
      <xdr:row>277</xdr:row>
      <xdr:rowOff>35719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119059</xdr:colOff>
      <xdr:row>56</xdr:row>
      <xdr:rowOff>-1</xdr:rowOff>
    </xdr:from>
    <xdr:to>
      <xdr:col>28</xdr:col>
      <xdr:colOff>142874</xdr:colOff>
      <xdr:row>94</xdr:row>
      <xdr:rowOff>130967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24867E3-4BFF-42B7-A26D-CBD57A641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76</xdr:row>
      <xdr:rowOff>0</xdr:rowOff>
    </xdr:from>
    <xdr:to>
      <xdr:col>8</xdr:col>
      <xdr:colOff>666299</xdr:colOff>
      <xdr:row>84</xdr:row>
      <xdr:rowOff>28405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B54040-E528-4E5B-8653-D4F787D2E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5175" y="13763625"/>
          <a:ext cx="3609524" cy="136190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89</xdr:row>
      <xdr:rowOff>19050</xdr:rowOff>
    </xdr:from>
    <xdr:to>
      <xdr:col>11</xdr:col>
      <xdr:colOff>27214</xdr:colOff>
      <xdr:row>98</xdr:row>
      <xdr:rowOff>199775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B56435A-97CD-4F8C-B221-4541F745B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9450" y="14916150"/>
          <a:ext cx="5027839" cy="1980950"/>
        </a:xfrm>
        <a:prstGeom prst="rect">
          <a:avLst/>
        </a:prstGeom>
      </xdr:spPr>
    </xdr:pic>
    <xdr:clientData/>
  </xdr:twoCellAnchor>
  <xdr:twoCellAnchor editAs="oneCell">
    <xdr:from>
      <xdr:col>16</xdr:col>
      <xdr:colOff>419100</xdr:colOff>
      <xdr:row>63</xdr:row>
      <xdr:rowOff>15240</xdr:rowOff>
    </xdr:from>
    <xdr:to>
      <xdr:col>24</xdr:col>
      <xdr:colOff>154242</xdr:colOff>
      <xdr:row>73</xdr:row>
      <xdr:rowOff>68580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CCE41F-A458-4B3B-8EB3-F5DE6AAD5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94820" y="11826240"/>
          <a:ext cx="4893882" cy="18745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44450</xdr:colOff>
      <xdr:row>0</xdr:row>
      <xdr:rowOff>15875</xdr:rowOff>
    </xdr:from>
    <xdr:to>
      <xdr:col>40</xdr:col>
      <xdr:colOff>0</xdr:colOff>
      <xdr:row>29</xdr:row>
      <xdr:rowOff>63500</xdr:rowOff>
    </xdr:to>
    <xdr:graphicFrame macro="">
      <xdr:nvGraphicFramePr>
        <xdr:cNvPr id="12308" name="Chart 6">
          <a:extLst>
            <a:ext uri="{FF2B5EF4-FFF2-40B4-BE49-F238E27FC236}">
              <a16:creationId xmlns:a16="http://schemas.microsoft.com/office/drawing/2014/main" id="{00000000-0008-0000-0100-000014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66675</xdr:colOff>
      <xdr:row>30</xdr:row>
      <xdr:rowOff>15875</xdr:rowOff>
    </xdr:from>
    <xdr:to>
      <xdr:col>40</xdr:col>
      <xdr:colOff>15875</xdr:colOff>
      <xdr:row>65</xdr:row>
      <xdr:rowOff>31751</xdr:rowOff>
    </xdr:to>
    <xdr:graphicFrame macro="">
      <xdr:nvGraphicFramePr>
        <xdr:cNvPr id="12309" name="Chart 7">
          <a:extLst>
            <a:ext uri="{FF2B5EF4-FFF2-40B4-BE49-F238E27FC236}">
              <a16:creationId xmlns:a16="http://schemas.microsoft.com/office/drawing/2014/main" id="{00000000-0008-0000-0100-0000153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R29"/>
  <sheetViews>
    <sheetView zoomScale="85" zoomScaleNormal="85" zoomScaleSheetLayoutView="80" workbookViewId="0">
      <selection activeCell="K16" sqref="K16"/>
    </sheetView>
  </sheetViews>
  <sheetFormatPr defaultColWidth="10.33203125" defaultRowHeight="13.2" x14ac:dyDescent="0.25"/>
  <cols>
    <col min="1" max="1" width="16.6640625" style="36" customWidth="1"/>
    <col min="2" max="4" width="12.6640625" style="36" customWidth="1"/>
    <col min="5" max="5" width="14.6640625" style="36" customWidth="1"/>
    <col min="6" max="8" width="12.6640625" style="36" customWidth="1"/>
    <col min="9" max="9" width="9.109375" style="36" customWidth="1"/>
    <col min="10" max="10" width="12.109375" style="36" bestFit="1" customWidth="1"/>
    <col min="11" max="12" width="10.33203125" style="36" customWidth="1"/>
    <col min="13" max="13" width="9.6640625" style="36" customWidth="1"/>
    <col min="14" max="14" width="13.6640625" style="36" customWidth="1"/>
    <col min="15" max="16" width="10.33203125" style="36" customWidth="1"/>
    <col min="17" max="17" width="13.33203125" style="36" customWidth="1"/>
    <col min="18" max="16384" width="10.33203125" style="36"/>
  </cols>
  <sheetData>
    <row r="1" spans="1:18" ht="24.6" x14ac:dyDescent="0.25">
      <c r="A1" s="78" t="s">
        <v>121</v>
      </c>
      <c r="C1" s="69"/>
      <c r="D1" s="45"/>
      <c r="E1" s="45"/>
      <c r="F1" s="45"/>
      <c r="G1" s="45"/>
      <c r="H1" s="45"/>
      <c r="I1" s="45"/>
    </row>
    <row r="2" spans="1:18" x14ac:dyDescent="0.25">
      <c r="A2" s="44" t="s">
        <v>20</v>
      </c>
      <c r="B2" s="73" t="s">
        <v>214</v>
      </c>
      <c r="C2" s="73"/>
      <c r="D2" s="73"/>
      <c r="E2" s="44" t="s">
        <v>14</v>
      </c>
      <c r="F2" s="75"/>
      <c r="G2" s="76" t="s">
        <v>315</v>
      </c>
      <c r="H2" s="73"/>
    </row>
    <row r="3" spans="1:18" x14ac:dyDescent="0.25">
      <c r="A3" s="44" t="s">
        <v>21</v>
      </c>
      <c r="B3" s="73" t="s">
        <v>215</v>
      </c>
      <c r="C3" s="73"/>
      <c r="D3" s="74"/>
      <c r="E3" s="44" t="s">
        <v>15</v>
      </c>
      <c r="F3" s="66">
        <v>1</v>
      </c>
      <c r="G3" s="41" t="s">
        <v>18</v>
      </c>
      <c r="H3" s="66">
        <v>13</v>
      </c>
    </row>
    <row r="4" spans="1:18" x14ac:dyDescent="0.25">
      <c r="A4" s="44" t="s">
        <v>22</v>
      </c>
      <c r="B4" s="68" t="s">
        <v>53</v>
      </c>
      <c r="C4" s="68"/>
      <c r="D4" s="70"/>
      <c r="E4" s="44" t="s">
        <v>16</v>
      </c>
      <c r="F4" s="76" t="s">
        <v>216</v>
      </c>
      <c r="G4" s="41" t="s">
        <v>19</v>
      </c>
      <c r="H4" s="77">
        <v>43783</v>
      </c>
    </row>
    <row r="5" spans="1:18" x14ac:dyDescent="0.25">
      <c r="A5" s="58"/>
      <c r="B5" s="68"/>
      <c r="C5" s="68"/>
      <c r="D5" s="68"/>
      <c r="E5" s="44" t="s">
        <v>17</v>
      </c>
      <c r="F5" s="76" t="s">
        <v>316</v>
      </c>
      <c r="G5" s="41" t="s">
        <v>19</v>
      </c>
      <c r="H5" s="77">
        <v>43787</v>
      </c>
    </row>
    <row r="6" spans="1:18" ht="14.25" customHeight="1" x14ac:dyDescent="0.25">
      <c r="D6" s="5"/>
      <c r="E6" s="4"/>
      <c r="H6" s="11"/>
      <c r="I6" s="34"/>
    </row>
    <row r="7" spans="1:18" x14ac:dyDescent="0.25">
      <c r="A7" s="79" t="s">
        <v>125</v>
      </c>
      <c r="H7" s="34"/>
      <c r="I7" s="34"/>
    </row>
    <row r="8" spans="1:18" x14ac:dyDescent="0.25">
      <c r="A8" s="41">
        <v>1</v>
      </c>
      <c r="B8" s="40" t="s">
        <v>172</v>
      </c>
      <c r="H8" s="34"/>
      <c r="I8" s="34"/>
    </row>
    <row r="9" spans="1:18" x14ac:dyDescent="0.25">
      <c r="H9" s="34"/>
      <c r="I9" s="34"/>
    </row>
    <row r="10" spans="1:18" x14ac:dyDescent="0.25">
      <c r="A10" s="79" t="s">
        <v>126</v>
      </c>
      <c r="D10" s="36" t="s">
        <v>122</v>
      </c>
      <c r="E10" s="80" t="s">
        <v>217</v>
      </c>
      <c r="F10" s="13"/>
      <c r="G10" s="13"/>
      <c r="H10" s="81"/>
      <c r="I10" s="34"/>
    </row>
    <row r="11" spans="1:18" x14ac:dyDescent="0.25">
      <c r="A11" s="44" t="s">
        <v>0</v>
      </c>
      <c r="B11" s="51">
        <v>78360</v>
      </c>
      <c r="C11" s="42" t="s">
        <v>57</v>
      </c>
      <c r="E11" s="14"/>
      <c r="O11" s="12"/>
      <c r="P11" s="12"/>
      <c r="Q11" s="12"/>
      <c r="R11" s="12"/>
    </row>
    <row r="12" spans="1:18" x14ac:dyDescent="0.25">
      <c r="A12" s="44" t="s">
        <v>1</v>
      </c>
      <c r="B12" s="52">
        <v>752.24</v>
      </c>
      <c r="C12" s="43" t="s">
        <v>57</v>
      </c>
      <c r="D12" s="43"/>
      <c r="F12" s="34"/>
      <c r="G12" s="34"/>
      <c r="O12" s="12"/>
      <c r="P12" s="12"/>
      <c r="Q12" s="12"/>
      <c r="R12" s="12"/>
    </row>
    <row r="13" spans="1:18" x14ac:dyDescent="0.25">
      <c r="A13" s="44" t="s">
        <v>2</v>
      </c>
      <c r="B13" s="53">
        <v>1.6199999999999999E-2</v>
      </c>
      <c r="C13" s="43"/>
      <c r="D13" s="41"/>
      <c r="J13" s="34"/>
      <c r="K13" s="48"/>
      <c r="O13" s="12"/>
      <c r="P13" s="12"/>
      <c r="Q13" s="12"/>
      <c r="R13" s="12"/>
    </row>
    <row r="14" spans="1:18" x14ac:dyDescent="0.25">
      <c r="A14" s="44" t="s">
        <v>3</v>
      </c>
      <c r="B14" s="53">
        <v>7.1000000000000004E-3</v>
      </c>
      <c r="C14" s="43"/>
      <c r="D14" s="41"/>
      <c r="J14" s="34"/>
      <c r="K14" s="49"/>
      <c r="O14" s="12"/>
      <c r="P14" s="12"/>
      <c r="Q14" s="12"/>
      <c r="R14" s="12"/>
    </row>
    <row r="15" spans="1:18" x14ac:dyDescent="0.25">
      <c r="A15" s="44" t="s">
        <v>4</v>
      </c>
      <c r="B15" s="52">
        <v>200</v>
      </c>
      <c r="C15" s="43" t="s">
        <v>57</v>
      </c>
      <c r="D15" s="41"/>
      <c r="J15" s="34"/>
      <c r="K15" s="49"/>
      <c r="O15" s="12"/>
      <c r="P15" s="34"/>
      <c r="Q15" s="34"/>
      <c r="R15" s="12"/>
    </row>
    <row r="16" spans="1:18" x14ac:dyDescent="0.25">
      <c r="A16" s="44" t="s">
        <v>5</v>
      </c>
      <c r="B16" s="54">
        <f>B11-B15/2</f>
        <v>78260</v>
      </c>
      <c r="C16" s="43"/>
      <c r="D16" s="41"/>
      <c r="J16" s="34"/>
      <c r="K16" s="49"/>
      <c r="O16" s="12"/>
      <c r="P16" s="34"/>
      <c r="Q16" s="34"/>
      <c r="R16" s="12"/>
    </row>
    <row r="17" spans="1:18" x14ac:dyDescent="0.25">
      <c r="A17" s="44" t="s">
        <v>6</v>
      </c>
      <c r="B17" s="55">
        <f>B12+(B16-B11)*B13</f>
        <v>750.62</v>
      </c>
      <c r="C17" s="43"/>
      <c r="D17" s="41"/>
      <c r="J17" s="34"/>
      <c r="K17" s="49"/>
      <c r="O17" s="12"/>
      <c r="P17" s="34"/>
      <c r="Q17" s="34"/>
      <c r="R17" s="12"/>
    </row>
    <row r="18" spans="1:18" x14ac:dyDescent="0.25">
      <c r="A18" s="44" t="s">
        <v>7</v>
      </c>
      <c r="B18" s="54">
        <f>B11+B15/2</f>
        <v>78460</v>
      </c>
      <c r="C18" s="43"/>
      <c r="D18" s="41"/>
      <c r="J18" s="34"/>
      <c r="K18" s="34"/>
      <c r="O18" s="12"/>
      <c r="P18" s="34"/>
      <c r="Q18" s="34"/>
      <c r="R18" s="12"/>
    </row>
    <row r="19" spans="1:18" x14ac:dyDescent="0.25">
      <c r="A19" s="44" t="s">
        <v>8</v>
      </c>
      <c r="B19" s="55">
        <f>B12+(B18-B11)*B14</f>
        <v>752.95</v>
      </c>
      <c r="C19" s="43"/>
      <c r="D19" s="41"/>
      <c r="J19" s="34"/>
      <c r="K19" s="34"/>
      <c r="O19" s="12"/>
      <c r="P19" s="34"/>
      <c r="Q19" s="34"/>
      <c r="R19" s="12"/>
    </row>
    <row r="20" spans="1:18" x14ac:dyDescent="0.25">
      <c r="A20" s="44" t="s">
        <v>9</v>
      </c>
      <c r="B20" s="54">
        <f>B16+B13*B15/(B13-B14)</f>
        <v>78616.043956043955</v>
      </c>
      <c r="C20" s="43"/>
      <c r="J20" s="34"/>
      <c r="K20" s="34"/>
      <c r="O20" s="12"/>
      <c r="P20" s="34"/>
      <c r="Q20" s="34"/>
      <c r="R20" s="12"/>
    </row>
    <row r="21" spans="1:18" x14ac:dyDescent="0.25">
      <c r="A21" s="44" t="s">
        <v>10</v>
      </c>
      <c r="B21" s="55">
        <f>IF(B20=$B$11,$B$12,IF(B20&lt;$B$11,$B$12+($B$11-B20)*-$B$13,$B$12+(B20-$B$11)*$B$14))</f>
        <v>754.05791208791209</v>
      </c>
      <c r="C21" s="43"/>
      <c r="J21" s="34"/>
      <c r="K21" s="34"/>
      <c r="O21" s="12"/>
      <c r="P21" s="34"/>
      <c r="Q21" s="34"/>
      <c r="R21" s="12"/>
    </row>
    <row r="22" spans="1:18" x14ac:dyDescent="0.25">
      <c r="A22" s="44" t="s">
        <v>11</v>
      </c>
      <c r="B22" s="55">
        <f>B21+(($B$14-$B$13)*$B$15/8*IF(B20&lt;$B$11,(B20-$B$16)^2,($B$18-B20)^2)/($B$15/2)^2)</f>
        <v>753.50395604395601</v>
      </c>
      <c r="C22" s="43"/>
      <c r="H22" s="41"/>
      <c r="J22" s="34"/>
      <c r="K22" s="34"/>
      <c r="O22" s="12"/>
      <c r="P22" s="34"/>
      <c r="Q22" s="34"/>
      <c r="R22" s="12"/>
    </row>
    <row r="23" spans="1:18" x14ac:dyDescent="0.25">
      <c r="A23" s="44" t="s">
        <v>59</v>
      </c>
      <c r="B23" s="63">
        <v>-6.9397200000000003</v>
      </c>
      <c r="C23" s="43" t="s">
        <v>261</v>
      </c>
      <c r="E23" s="175" t="s">
        <v>262</v>
      </c>
      <c r="F23" s="176"/>
      <c r="G23" s="176"/>
      <c r="H23" s="177"/>
      <c r="J23" s="34"/>
      <c r="K23" s="34"/>
      <c r="O23" s="12"/>
      <c r="P23" s="34"/>
      <c r="Q23" s="34"/>
      <c r="R23" s="12"/>
    </row>
    <row r="24" spans="1:18" x14ac:dyDescent="0.25">
      <c r="H24" s="41"/>
      <c r="J24" s="34"/>
      <c r="K24" s="34"/>
      <c r="O24" s="12"/>
      <c r="P24" s="34"/>
      <c r="Q24" s="34"/>
      <c r="R24" s="12"/>
    </row>
    <row r="25" spans="1:18" x14ac:dyDescent="0.25">
      <c r="A25" s="43"/>
      <c r="B25" s="41" t="s">
        <v>12</v>
      </c>
      <c r="C25" s="41" t="s">
        <v>24</v>
      </c>
      <c r="D25" s="41" t="s">
        <v>13</v>
      </c>
      <c r="E25" s="41"/>
      <c r="F25" s="41"/>
      <c r="H25" s="34"/>
      <c r="J25" s="34"/>
      <c r="K25" s="34"/>
      <c r="O25" s="12"/>
      <c r="P25" s="34"/>
      <c r="Q25" s="34"/>
      <c r="R25" s="12"/>
    </row>
    <row r="26" spans="1:18" x14ac:dyDescent="0.25">
      <c r="A26" s="44" t="s">
        <v>219</v>
      </c>
      <c r="B26" s="56">
        <v>78314.850000000006</v>
      </c>
      <c r="C26" s="50">
        <f>IF(B26&gt;0,IF(AND(B26&gt;=$B$16,B26&lt;=$B$18),D26+(($B$14-$B$13)*$B$15/8*IF(B26&lt;$B$11,(B26-$B$16)^2,($B$18-B26)^2)/($B$15/2)^2),D26),"")</f>
        <v>751.44012611312507</v>
      </c>
      <c r="D26" s="50">
        <f>IF(B26&gt;0,IF(B26=$B$11,$B$12,IF(B26&lt;$B$11,$B$12+($B$11-B26)*-$B$13,$B$12+(B26-$B$11)*$B$14)),"")</f>
        <v>751.50857000000008</v>
      </c>
      <c r="E26" s="43"/>
      <c r="F26" s="43"/>
      <c r="I26" s="34"/>
      <c r="J26" s="34"/>
      <c r="K26" s="34"/>
      <c r="L26" s="34"/>
      <c r="O26" s="12"/>
      <c r="P26" s="34"/>
      <c r="Q26" s="34"/>
      <c r="R26" s="12"/>
    </row>
    <row r="27" spans="1:18" x14ac:dyDescent="0.25">
      <c r="A27" s="44" t="s">
        <v>58</v>
      </c>
      <c r="B27" s="56"/>
      <c r="C27" s="50" t="str">
        <f>IF(B27&gt;0,IF(AND(B27&gt;=$B$16,B27&lt;=$B$18),D27+(($B$14-$B$13)*$B$15/8*IF(B27&lt;$B$11,(B27-$B$16)^2,($B$18-B27)^2)/($B$15/2)^2),D27),"")</f>
        <v/>
      </c>
      <c r="D27" s="50" t="str">
        <f>IF(B27&gt;0,IF(B27=$B$11,$B$12,IF(B27&lt;$B$11,$B$12+($B$11-B27)*-$B$13,$B$12+(B27-$B$11)*$B$14)),"")</f>
        <v/>
      </c>
      <c r="E27" s="43"/>
      <c r="F27" s="43"/>
      <c r="I27" s="34"/>
      <c r="J27" s="34"/>
      <c r="K27" s="34"/>
      <c r="L27" s="34"/>
      <c r="M27" s="34"/>
      <c r="N27" s="34"/>
      <c r="O27" s="12"/>
      <c r="P27" s="34"/>
      <c r="Q27" s="34"/>
      <c r="R27" s="12"/>
    </row>
    <row r="28" spans="1:18" x14ac:dyDescent="0.25">
      <c r="A28" s="162" t="s">
        <v>218</v>
      </c>
      <c r="B28" s="51">
        <v>78407.53</v>
      </c>
      <c r="C28" s="50">
        <f>IF(B28&gt;0,IF(AND(B28&gt;=$B$16,B28&lt;=$B$18),D28+(($B$14-$B$13)*$B$15/8*IF(B28&lt;$B$11,(B28-$B$16)^2,($B$18-B28)^2)/($B$15/2)^2),D28),"")</f>
        <v>752.514829954525</v>
      </c>
      <c r="D28" s="50">
        <f>IF(B28&gt;0,IF(B28=$B$11,$B$12,IF(B28&lt;$B$11,$B$12+($B$11-B28)*-$B$13,$B$12+(B28-$B$11)*$B$14)),"")</f>
        <v>752.57746299999997</v>
      </c>
      <c r="E28" s="43"/>
      <c r="F28" s="43"/>
      <c r="H28" s="38"/>
      <c r="I28" s="6"/>
      <c r="J28" s="34"/>
      <c r="K28" s="34"/>
      <c r="L28" s="34"/>
      <c r="M28" s="34"/>
      <c r="N28" s="34"/>
      <c r="O28" s="12"/>
      <c r="P28" s="34"/>
      <c r="Q28" s="34"/>
      <c r="R28" s="12"/>
    </row>
    <row r="29" spans="1:18" x14ac:dyDescent="0.25">
      <c r="A29" s="43"/>
      <c r="B29" s="43"/>
      <c r="C29" s="43"/>
      <c r="D29" s="43"/>
      <c r="E29" s="43"/>
      <c r="F29" s="43"/>
      <c r="I29" s="34"/>
      <c r="J29" s="34"/>
      <c r="K29" s="34"/>
      <c r="M29" s="34"/>
      <c r="N29" s="12"/>
      <c r="O29" s="12"/>
      <c r="P29" s="34"/>
      <c r="Q29" s="34"/>
      <c r="R29" s="12"/>
    </row>
  </sheetData>
  <phoneticPr fontId="3" type="noConversion"/>
  <printOptions horizontalCentered="1"/>
  <pageMargins left="0.7" right="0.7" top="0.75" bottom="0.75" header="0.3" footer="0.3"/>
  <pageSetup fitToHeight="0" orientation="landscape" r:id="rId1"/>
  <headerFooter alignWithMargins="0">
    <oddFooter>&amp;L&amp;"Futura Lt BT,Regular"&amp;8&amp;F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9385F-5909-422C-A581-496C6F7B4FBC}">
  <sheetPr>
    <pageSetUpPr fitToPage="1"/>
  </sheetPr>
  <dimension ref="A1:K49"/>
  <sheetViews>
    <sheetView topLeftCell="A28" zoomScaleNormal="100" zoomScaleSheetLayoutView="80" workbookViewId="0">
      <selection activeCell="E49" sqref="E49"/>
    </sheetView>
  </sheetViews>
  <sheetFormatPr defaultColWidth="10.33203125" defaultRowHeight="13.2" x14ac:dyDescent="0.25"/>
  <cols>
    <col min="1" max="1" width="16.6640625" style="36" customWidth="1"/>
    <col min="2" max="4" width="12.6640625" style="36" customWidth="1"/>
    <col min="5" max="5" width="14.6640625" style="36" customWidth="1"/>
    <col min="6" max="8" width="12.6640625" style="36" customWidth="1"/>
    <col min="9" max="9" width="9.109375" style="36" customWidth="1"/>
    <col min="10" max="10" width="12.109375" style="36" bestFit="1" customWidth="1"/>
    <col min="11" max="12" width="10.33203125" style="36" customWidth="1"/>
    <col min="13" max="13" width="9.6640625" style="36" customWidth="1"/>
    <col min="14" max="14" width="13.6640625" style="36" customWidth="1"/>
    <col min="15" max="16" width="10.33203125" style="36" customWidth="1"/>
    <col min="17" max="17" width="13.33203125" style="36" customWidth="1"/>
    <col min="18" max="16384" width="10.33203125" style="36"/>
  </cols>
  <sheetData>
    <row r="1" spans="1:11" ht="24.6" x14ac:dyDescent="0.25">
      <c r="A1" s="78" t="s">
        <v>121</v>
      </c>
      <c r="C1" s="69"/>
      <c r="D1" s="45"/>
      <c r="E1" s="45"/>
      <c r="F1" s="45"/>
      <c r="G1" s="45"/>
      <c r="H1" s="45"/>
      <c r="I1" s="45"/>
    </row>
    <row r="2" spans="1:11" x14ac:dyDescent="0.25">
      <c r="A2" s="162" t="s">
        <v>20</v>
      </c>
      <c r="B2" s="73" t="s">
        <v>214</v>
      </c>
      <c r="C2" s="73"/>
      <c r="D2" s="73"/>
      <c r="E2" s="162" t="s">
        <v>14</v>
      </c>
      <c r="F2" s="75"/>
      <c r="G2" s="76" t="s">
        <v>315</v>
      </c>
      <c r="H2" s="73"/>
    </row>
    <row r="3" spans="1:11" x14ac:dyDescent="0.25">
      <c r="A3" s="162" t="s">
        <v>21</v>
      </c>
      <c r="B3" s="73" t="s">
        <v>215</v>
      </c>
      <c r="C3" s="73"/>
      <c r="D3" s="74"/>
      <c r="E3" s="162" t="s">
        <v>15</v>
      </c>
      <c r="F3" s="161">
        <f>'Vertical Curve'!F3+1</f>
        <v>2</v>
      </c>
      <c r="G3" s="41" t="s">
        <v>18</v>
      </c>
      <c r="H3" s="161">
        <f>'Vertical Curve'!$H$3</f>
        <v>13</v>
      </c>
    </row>
    <row r="4" spans="1:11" x14ac:dyDescent="0.25">
      <c r="A4" s="162" t="s">
        <v>22</v>
      </c>
      <c r="B4" s="68" t="s">
        <v>242</v>
      </c>
      <c r="C4" s="68"/>
      <c r="D4" s="70"/>
      <c r="E4" s="162" t="s">
        <v>16</v>
      </c>
      <c r="F4" s="76" t="s">
        <v>216</v>
      </c>
      <c r="G4" s="41" t="s">
        <v>19</v>
      </c>
      <c r="H4" s="77">
        <f>'Vertical Curve'!$H$4</f>
        <v>43783</v>
      </c>
    </row>
    <row r="5" spans="1:11" x14ac:dyDescent="0.25">
      <c r="A5" s="58"/>
      <c r="B5" s="68"/>
      <c r="C5" s="68"/>
      <c r="D5" s="68"/>
      <c r="E5" s="162" t="s">
        <v>17</v>
      </c>
      <c r="F5" s="76" t="str">
        <f>'Vertical Curve'!$F$5</f>
        <v>JRE</v>
      </c>
      <c r="G5" s="41" t="s">
        <v>19</v>
      </c>
      <c r="H5" s="77">
        <f>'Vertical Curve'!$H$5</f>
        <v>43787</v>
      </c>
    </row>
    <row r="6" spans="1:11" ht="14.25" customHeight="1" x14ac:dyDescent="0.25">
      <c r="D6" s="5"/>
      <c r="E6" s="4"/>
      <c r="H6" s="11"/>
      <c r="I6" s="34"/>
    </row>
    <row r="7" spans="1:11" ht="15.6" x14ac:dyDescent="0.3">
      <c r="A7" s="79"/>
      <c r="B7" s="163" t="s">
        <v>243</v>
      </c>
      <c r="H7" s="34"/>
      <c r="I7" s="34"/>
    </row>
    <row r="8" spans="1:11" x14ac:dyDescent="0.25">
      <c r="H8" s="34"/>
      <c r="I8" s="34"/>
    </row>
    <row r="9" spans="1:11" ht="13.8" x14ac:dyDescent="0.25">
      <c r="A9" s="164"/>
      <c r="B9" s="164" t="s">
        <v>244</v>
      </c>
      <c r="C9" s="164" t="s">
        <v>245</v>
      </c>
      <c r="D9" s="164"/>
      <c r="E9" s="164"/>
      <c r="F9" s="164"/>
      <c r="G9" s="164"/>
      <c r="H9" s="164"/>
      <c r="I9" s="164"/>
      <c r="J9" s="164"/>
      <c r="K9" s="164"/>
    </row>
    <row r="10" spans="1:11" ht="13.8" x14ac:dyDescent="0.25">
      <c r="A10" s="164"/>
      <c r="B10" s="164"/>
      <c r="C10" s="164" t="s">
        <v>246</v>
      </c>
      <c r="D10" s="164"/>
      <c r="E10" s="164"/>
      <c r="F10" s="164"/>
      <c r="G10" s="164"/>
      <c r="H10" s="164"/>
      <c r="I10" s="164"/>
      <c r="J10" s="164"/>
      <c r="K10" s="164"/>
    </row>
    <row r="11" spans="1:11" ht="13.8" x14ac:dyDescent="0.25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</row>
    <row r="12" spans="1:11" ht="17.399999999999999" x14ac:dyDescent="0.35">
      <c r="A12" s="164"/>
      <c r="B12" s="165" t="s">
        <v>248</v>
      </c>
      <c r="D12" s="164" t="s">
        <v>247</v>
      </c>
      <c r="E12" s="164"/>
      <c r="F12" s="170" t="s">
        <v>258</v>
      </c>
      <c r="G12" s="171">
        <v>30</v>
      </c>
      <c r="H12" s="164"/>
      <c r="I12" s="164"/>
      <c r="J12" s="164"/>
      <c r="K12" s="164"/>
    </row>
    <row r="13" spans="1:11" ht="13.8" x14ac:dyDescent="0.25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</row>
    <row r="14" spans="1:11" ht="13.8" x14ac:dyDescent="0.25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</row>
    <row r="15" spans="1:11" ht="13.8" x14ac:dyDescent="0.25">
      <c r="A15" s="164"/>
      <c r="B15" s="164"/>
      <c r="C15" s="164"/>
      <c r="D15" s="164"/>
      <c r="F15" s="164"/>
      <c r="G15" s="164"/>
      <c r="H15" s="164"/>
      <c r="I15" s="164"/>
      <c r="J15" s="164"/>
      <c r="K15" s="164"/>
    </row>
    <row r="16" spans="1:11" ht="13.8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</row>
    <row r="17" spans="1:11" ht="13.8" x14ac:dyDescent="0.25">
      <c r="A17" s="164"/>
      <c r="B17" s="164" t="s">
        <v>249</v>
      </c>
      <c r="C17" s="164"/>
      <c r="D17" s="164"/>
      <c r="E17" s="164">
        <v>4.7409999999999997</v>
      </c>
      <c r="F17" s="164" t="s">
        <v>250</v>
      </c>
      <c r="G17" s="164"/>
      <c r="H17" s="164"/>
      <c r="I17" s="164"/>
      <c r="J17" s="164"/>
      <c r="K17" s="164"/>
    </row>
    <row r="18" spans="1:11" ht="13.8" x14ac:dyDescent="0.25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</row>
    <row r="19" spans="1:11" ht="13.8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</row>
    <row r="20" spans="1:11" ht="15.6" x14ac:dyDescent="0.35">
      <c r="A20" s="164"/>
      <c r="B20" s="167" t="s">
        <v>251</v>
      </c>
      <c r="C20" s="169">
        <f>1.45-(0.13*E17)</f>
        <v>0.83367000000000002</v>
      </c>
      <c r="D20" s="164" t="s">
        <v>260</v>
      </c>
      <c r="E20" s="172">
        <v>1</v>
      </c>
      <c r="G20" s="164"/>
      <c r="H20" s="164"/>
      <c r="I20" s="164"/>
      <c r="J20" s="164"/>
      <c r="K20" s="164"/>
    </row>
    <row r="21" spans="1:11" ht="13.8" x14ac:dyDescent="0.25">
      <c r="A21" s="164"/>
      <c r="B21" s="164"/>
      <c r="C21" s="164"/>
      <c r="D21" s="164"/>
      <c r="E21" s="164"/>
      <c r="F21" s="164"/>
      <c r="G21" s="164"/>
      <c r="H21" s="164"/>
      <c r="I21" s="164"/>
      <c r="J21" s="164"/>
      <c r="K21" s="164"/>
    </row>
    <row r="22" spans="1:11" ht="13.8" x14ac:dyDescent="0.25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</row>
    <row r="23" spans="1:11" ht="13.8" x14ac:dyDescent="0.25">
      <c r="A23" s="164"/>
      <c r="B23" s="164"/>
      <c r="C23" s="164"/>
      <c r="D23" s="164"/>
      <c r="E23" s="164" t="s">
        <v>252</v>
      </c>
      <c r="F23" s="164"/>
      <c r="G23" s="164"/>
      <c r="H23" s="164"/>
      <c r="I23" s="164"/>
      <c r="J23" s="164"/>
      <c r="K23" s="164"/>
    </row>
    <row r="24" spans="1:11" ht="13.8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</row>
    <row r="25" spans="1:11" ht="15.6" x14ac:dyDescent="0.35">
      <c r="A25" s="164"/>
      <c r="B25" s="167" t="s">
        <v>253</v>
      </c>
      <c r="C25" s="168">
        <f>1.56-0.008*70</f>
        <v>1</v>
      </c>
      <c r="D25" s="164"/>
      <c r="E25" s="164"/>
      <c r="F25" s="164"/>
      <c r="G25" s="164"/>
      <c r="H25" s="164"/>
      <c r="I25" s="164"/>
      <c r="J25" s="164"/>
      <c r="K25" s="164"/>
    </row>
    <row r="26" spans="1:11" ht="13.8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</row>
    <row r="27" spans="1:11" ht="24.6" x14ac:dyDescent="0.25">
      <c r="A27" s="78" t="s">
        <v>121</v>
      </c>
      <c r="C27" s="69"/>
      <c r="D27" s="45"/>
      <c r="E27" s="45"/>
      <c r="F27" s="45"/>
      <c r="G27" s="45"/>
      <c r="H27" s="45"/>
      <c r="I27" s="164"/>
      <c r="J27" s="164"/>
      <c r="K27" s="164"/>
    </row>
    <row r="28" spans="1:11" ht="13.8" x14ac:dyDescent="0.25">
      <c r="A28" s="178" t="s">
        <v>20</v>
      </c>
      <c r="B28" s="73" t="s">
        <v>214</v>
      </c>
      <c r="C28" s="73"/>
      <c r="D28" s="73"/>
      <c r="E28" s="178" t="s">
        <v>14</v>
      </c>
      <c r="F28" s="75"/>
      <c r="G28" s="76" t="s">
        <v>315</v>
      </c>
      <c r="H28" s="73"/>
      <c r="I28" s="164"/>
      <c r="J28" s="164"/>
      <c r="K28" s="164"/>
    </row>
    <row r="29" spans="1:11" ht="13.8" x14ac:dyDescent="0.25">
      <c r="A29" s="178" t="s">
        <v>21</v>
      </c>
      <c r="B29" s="73" t="s">
        <v>215</v>
      </c>
      <c r="C29" s="73"/>
      <c r="D29" s="74"/>
      <c r="E29" s="178" t="s">
        <v>15</v>
      </c>
      <c r="F29" s="180">
        <f>F3+1</f>
        <v>3</v>
      </c>
      <c r="G29" s="41" t="s">
        <v>18</v>
      </c>
      <c r="H29" s="180">
        <f>'Vertical Curve'!$H$3</f>
        <v>13</v>
      </c>
      <c r="I29" s="164"/>
      <c r="J29" s="164"/>
      <c r="K29" s="164"/>
    </row>
    <row r="30" spans="1:11" ht="13.8" x14ac:dyDescent="0.25">
      <c r="A30" s="178" t="s">
        <v>22</v>
      </c>
      <c r="B30" s="68" t="s">
        <v>242</v>
      </c>
      <c r="C30" s="68"/>
      <c r="D30" s="70"/>
      <c r="E30" s="178" t="s">
        <v>16</v>
      </c>
      <c r="F30" s="76" t="s">
        <v>216</v>
      </c>
      <c r="G30" s="41" t="s">
        <v>19</v>
      </c>
      <c r="H30" s="77">
        <f>'Vertical Curve'!$H$4</f>
        <v>43783</v>
      </c>
      <c r="I30" s="164"/>
      <c r="J30" s="164"/>
      <c r="K30" s="164"/>
    </row>
    <row r="31" spans="1:11" ht="13.8" x14ac:dyDescent="0.25">
      <c r="A31" s="58"/>
      <c r="B31" s="68"/>
      <c r="C31" s="68"/>
      <c r="D31" s="68"/>
      <c r="E31" s="178" t="s">
        <v>17</v>
      </c>
      <c r="F31" s="76" t="str">
        <f>'Vertical Curve'!$F$5</f>
        <v>JRE</v>
      </c>
      <c r="G31" s="41" t="s">
        <v>19</v>
      </c>
      <c r="H31" s="77">
        <f>'Vertical Curve'!$H$5</f>
        <v>43787</v>
      </c>
      <c r="I31" s="164"/>
      <c r="J31" s="164"/>
      <c r="K31" s="164"/>
    </row>
    <row r="32" spans="1:11" ht="13.8" x14ac:dyDescent="0.25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</row>
    <row r="33" spans="1:11" ht="13.8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</row>
    <row r="34" spans="1:11" ht="13.8" x14ac:dyDescent="0.25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</row>
    <row r="35" spans="1:11" ht="15.6" x14ac:dyDescent="0.35">
      <c r="A35" s="164"/>
      <c r="B35" s="164"/>
      <c r="C35" s="164"/>
      <c r="D35" s="167" t="s">
        <v>254</v>
      </c>
      <c r="E35" s="164">
        <v>5</v>
      </c>
      <c r="F35" s="164" t="s">
        <v>255</v>
      </c>
      <c r="G35" s="164"/>
      <c r="H35" s="164"/>
      <c r="I35" s="164"/>
      <c r="J35" s="164"/>
      <c r="K35" s="164"/>
    </row>
    <row r="36" spans="1:11" ht="13.8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</row>
    <row r="37" spans="1:11" ht="13.8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11" ht="15.6" x14ac:dyDescent="0.35">
      <c r="A38" s="164"/>
      <c r="B38" s="167" t="s">
        <v>256</v>
      </c>
      <c r="C38" s="168">
        <f>5/(1+E35)</f>
        <v>0.83333333333333337</v>
      </c>
      <c r="D38" s="164"/>
      <c r="E38" s="164"/>
      <c r="F38" s="164"/>
      <c r="G38" s="164"/>
      <c r="H38" s="164"/>
      <c r="I38" s="164"/>
      <c r="J38" s="164"/>
      <c r="K38" s="164"/>
    </row>
    <row r="39" spans="1:11" ht="13.8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</row>
    <row r="40" spans="1:11" ht="13.8" x14ac:dyDescent="0.2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</row>
    <row r="41" spans="1:11" ht="13.8" x14ac:dyDescent="0.2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</row>
    <row r="42" spans="1:11" ht="13.8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</row>
    <row r="43" spans="1:11" ht="13.8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</row>
    <row r="44" spans="1:11" ht="13.8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</row>
    <row r="45" spans="1:11" ht="13.8" x14ac:dyDescent="0.2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</row>
    <row r="46" spans="1:11" ht="15.6" x14ac:dyDescent="0.35">
      <c r="A46" s="164"/>
      <c r="B46" s="167" t="s">
        <v>257</v>
      </c>
      <c r="C46" s="168">
        <f>G12/((12*(100-4*E35)/(E35+20))+G12)</f>
        <v>0.43859649122807015</v>
      </c>
      <c r="D46" s="164"/>
      <c r="E46" s="164"/>
      <c r="F46" s="164"/>
      <c r="G46" s="164"/>
      <c r="H46" s="164"/>
      <c r="I46" s="164"/>
      <c r="J46" s="164"/>
      <c r="K46" s="164"/>
    </row>
    <row r="47" spans="1:11" ht="13.8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</row>
    <row r="48" spans="1:11" ht="13.8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</row>
    <row r="49" spans="1:11" ht="13.8" x14ac:dyDescent="0.25">
      <c r="A49" s="164"/>
      <c r="B49" s="164"/>
      <c r="C49" s="164"/>
      <c r="D49" s="166" t="s">
        <v>259</v>
      </c>
      <c r="E49" s="173">
        <f>1.9*E20*C25*C38*C46*G12^-0.118</f>
        <v>0.46487607949346882</v>
      </c>
      <c r="F49" s="164"/>
      <c r="G49" s="164"/>
      <c r="H49" s="164"/>
      <c r="I49" s="164"/>
      <c r="J49" s="164"/>
      <c r="K49" s="164"/>
    </row>
  </sheetData>
  <printOptions horizontalCentered="1"/>
  <pageMargins left="0.7" right="0.7" top="0.75" bottom="0.75" header="0.3" footer="0.3"/>
  <pageSetup fitToHeight="0" orientation="landscape" r:id="rId1"/>
  <headerFooter alignWithMargins="0">
    <oddFooter>&amp;L&amp;"Futura Lt BT,Regular"&amp;8&amp;F</oddFooter>
  </headerFooter>
  <rowBreaks count="1" manualBreakCount="1">
    <brk id="25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AA285"/>
  <sheetViews>
    <sheetView topLeftCell="A147" zoomScaleNormal="100" zoomScaleSheetLayoutView="80" workbookViewId="0">
      <selection activeCell="H156" sqref="H156"/>
    </sheetView>
  </sheetViews>
  <sheetFormatPr defaultRowHeight="13.2" x14ac:dyDescent="0.25"/>
  <cols>
    <col min="1" max="1" width="18.6640625" style="100" customWidth="1"/>
    <col min="2" max="16" width="10.6640625" style="100" customWidth="1"/>
    <col min="17" max="18" width="10.6640625" customWidth="1"/>
    <col min="20" max="20" width="9.109375" customWidth="1"/>
    <col min="21" max="21" width="9.33203125" customWidth="1"/>
  </cols>
  <sheetData>
    <row r="1" spans="1:19" ht="24.6" x14ac:dyDescent="0.25">
      <c r="A1" s="120" t="s">
        <v>121</v>
      </c>
    </row>
    <row r="2" spans="1:19" s="36" customFormat="1" x14ac:dyDescent="0.25">
      <c r="A2" s="95" t="s">
        <v>20</v>
      </c>
      <c r="B2" s="65" t="str">
        <f>'Vertical Curve'!$B$2</f>
        <v>ODOT</v>
      </c>
      <c r="C2" s="68"/>
      <c r="D2" s="68"/>
      <c r="E2" s="43"/>
      <c r="F2" s="95" t="s">
        <v>14</v>
      </c>
      <c r="G2" s="65"/>
      <c r="H2" s="66" t="str">
        <f>'Vertical Curve'!$G$2</f>
        <v>PID 100827</v>
      </c>
      <c r="I2" s="68"/>
      <c r="J2" s="43"/>
      <c r="K2" s="43"/>
      <c r="L2" s="43"/>
      <c r="M2" s="43"/>
      <c r="N2" s="43"/>
      <c r="O2" s="43"/>
      <c r="P2" s="43"/>
    </row>
    <row r="3" spans="1:19" s="36" customFormat="1" x14ac:dyDescent="0.25">
      <c r="A3" s="95" t="s">
        <v>21</v>
      </c>
      <c r="B3" s="65" t="str">
        <f>'Vertical Curve'!$B$3</f>
        <v>WAR-73-14.62</v>
      </c>
      <c r="C3" s="70"/>
      <c r="D3" s="68"/>
      <c r="E3" s="43"/>
      <c r="F3" s="95" t="s">
        <v>15</v>
      </c>
      <c r="G3" s="66">
        <f>'Creep Coeff'!F29+1</f>
        <v>4</v>
      </c>
      <c r="H3" s="41" t="s">
        <v>18</v>
      </c>
      <c r="I3" s="180">
        <f>'Vertical Curve'!$H$3</f>
        <v>13</v>
      </c>
      <c r="J3" s="43"/>
      <c r="K3" s="43"/>
      <c r="L3" s="43"/>
      <c r="M3" s="43"/>
      <c r="N3" s="43"/>
      <c r="O3" s="43"/>
      <c r="P3" s="43"/>
      <c r="S3" s="36" t="s">
        <v>176</v>
      </c>
    </row>
    <row r="4" spans="1:19" s="36" customFormat="1" x14ac:dyDescent="0.25">
      <c r="A4" s="95" t="s">
        <v>22</v>
      </c>
      <c r="B4" s="65" t="s">
        <v>49</v>
      </c>
      <c r="C4" s="70"/>
      <c r="D4" s="68"/>
      <c r="E4" s="43"/>
      <c r="F4" s="95" t="s">
        <v>16</v>
      </c>
      <c r="G4" s="66" t="str">
        <f>'Vertical Curve'!$F$4</f>
        <v>RWB</v>
      </c>
      <c r="H4" s="41" t="s">
        <v>19</v>
      </c>
      <c r="I4" s="67">
        <f>'Vertical Curve'!$H$4</f>
        <v>43783</v>
      </c>
      <c r="J4" s="43"/>
      <c r="K4" s="43"/>
      <c r="L4" s="43"/>
      <c r="M4" s="43"/>
      <c r="N4" s="43"/>
      <c r="O4" s="43"/>
      <c r="P4" s="43"/>
    </row>
    <row r="5" spans="1:19" s="36" customFormat="1" x14ac:dyDescent="0.25">
      <c r="A5" s="118"/>
      <c r="B5" s="65" t="s">
        <v>52</v>
      </c>
      <c r="C5" s="68"/>
      <c r="D5" s="68"/>
      <c r="E5" s="43"/>
      <c r="F5" s="95" t="s">
        <v>17</v>
      </c>
      <c r="G5" s="66" t="str">
        <f>'Vertical Curve'!$F$5</f>
        <v>JRE</v>
      </c>
      <c r="H5" s="41" t="s">
        <v>19</v>
      </c>
      <c r="I5" s="77">
        <f>'Vertical Curve'!$H$5</f>
        <v>43787</v>
      </c>
      <c r="J5" s="43"/>
      <c r="K5" s="43"/>
      <c r="L5" s="43"/>
      <c r="M5" s="43"/>
      <c r="N5" s="43"/>
      <c r="O5" s="43"/>
      <c r="P5" s="43"/>
    </row>
    <row r="6" spans="1:19" s="36" customForma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9" s="36" customFormat="1" x14ac:dyDescent="0.25">
      <c r="A7" s="95" t="s">
        <v>70</v>
      </c>
      <c r="B7" s="59">
        <f>20/12</f>
        <v>1.6666666666666667</v>
      </c>
      <c r="C7" s="40" t="s">
        <v>57</v>
      </c>
      <c r="D7" s="43"/>
      <c r="E7" s="95" t="s">
        <v>68</v>
      </c>
      <c r="F7" s="62">
        <v>-1.6E-2</v>
      </c>
      <c r="G7" s="43"/>
      <c r="H7" s="43"/>
      <c r="I7" s="95" t="s">
        <v>220</v>
      </c>
      <c r="J7" s="64">
        <f>16/12</f>
        <v>1.3333333333333333</v>
      </c>
      <c r="K7" s="40" t="s">
        <v>57</v>
      </c>
      <c r="L7" s="43"/>
      <c r="M7" s="43"/>
      <c r="N7" s="43"/>
      <c r="O7" s="43"/>
      <c r="P7" s="43"/>
    </row>
    <row r="8" spans="1:19" s="36" customFormat="1" x14ac:dyDescent="0.25">
      <c r="A8" s="95" t="s">
        <v>28</v>
      </c>
      <c r="B8" s="59">
        <f>8.5/12</f>
        <v>0.70833333333333337</v>
      </c>
      <c r="C8" s="40" t="s">
        <v>57</v>
      </c>
      <c r="D8" s="43"/>
      <c r="E8" s="95" t="s">
        <v>69</v>
      </c>
      <c r="F8" s="62">
        <v>-1.6E-2</v>
      </c>
      <c r="G8" s="43"/>
      <c r="H8" s="43"/>
      <c r="I8" s="95" t="s">
        <v>64</v>
      </c>
      <c r="J8" s="64">
        <f>16/12</f>
        <v>1.3333333333333333</v>
      </c>
      <c r="K8" s="40" t="s">
        <v>57</v>
      </c>
      <c r="L8" s="43"/>
      <c r="M8" s="43"/>
      <c r="N8" s="43"/>
      <c r="O8" s="43"/>
      <c r="P8" s="43"/>
    </row>
    <row r="9" spans="1:19" s="36" customFormat="1" x14ac:dyDescent="0.25">
      <c r="A9" s="95" t="s">
        <v>29</v>
      </c>
      <c r="B9" s="59">
        <v>0.16700000000000001</v>
      </c>
      <c r="C9" s="40" t="s">
        <v>57</v>
      </c>
      <c r="D9" s="43"/>
      <c r="E9" s="43"/>
      <c r="F9" s="43"/>
      <c r="G9" s="43"/>
      <c r="H9" s="43"/>
      <c r="I9" s="95" t="s">
        <v>66</v>
      </c>
      <c r="J9" s="96">
        <v>1.5</v>
      </c>
      <c r="K9" s="40" t="s">
        <v>57</v>
      </c>
      <c r="L9" s="43"/>
      <c r="M9" s="43"/>
      <c r="N9" s="43"/>
      <c r="O9" s="43"/>
      <c r="P9" s="43"/>
    </row>
    <row r="10" spans="1:19" s="36" customFormat="1" x14ac:dyDescent="0.25">
      <c r="A10" s="95" t="s">
        <v>50</v>
      </c>
      <c r="B10" s="59">
        <v>0</v>
      </c>
      <c r="C10" s="40" t="s">
        <v>57</v>
      </c>
      <c r="D10" s="43"/>
      <c r="E10" s="43"/>
      <c r="F10" s="43"/>
      <c r="G10" s="43"/>
      <c r="H10" s="43"/>
      <c r="I10" s="95" t="s">
        <v>67</v>
      </c>
      <c r="J10" s="64">
        <f>47+4/12</f>
        <v>47.333333333333336</v>
      </c>
      <c r="K10" s="40" t="s">
        <v>57</v>
      </c>
      <c r="L10" s="43"/>
      <c r="M10" s="43"/>
      <c r="N10" s="43"/>
      <c r="O10" s="43"/>
      <c r="P10" s="43"/>
    </row>
    <row r="11" spans="1:19" s="36" customFormat="1" x14ac:dyDescent="0.25">
      <c r="A11" s="95" t="s">
        <v>60</v>
      </c>
      <c r="B11" s="174">
        <f>'Vertical Curve'!B23</f>
        <v>-6.9397200000000003</v>
      </c>
      <c r="C11" s="61" t="str">
        <f>'Vertical Curve'!$C$23</f>
        <v>LT FWD - DEGREES</v>
      </c>
      <c r="D11" s="43"/>
      <c r="E11" s="43"/>
      <c r="F11" s="43"/>
      <c r="G11" s="43"/>
      <c r="H11" s="43"/>
      <c r="I11" s="95" t="s">
        <v>161</v>
      </c>
      <c r="J11" s="60">
        <f>3+5.5/12</f>
        <v>3.4583333333333335</v>
      </c>
      <c r="K11" s="40" t="s">
        <v>57</v>
      </c>
      <c r="L11" s="43"/>
      <c r="M11" s="43"/>
      <c r="N11" s="43"/>
      <c r="O11" s="43"/>
      <c r="P11" s="43"/>
    </row>
    <row r="12" spans="1:19" s="36" customFormat="1" x14ac:dyDescent="0.25">
      <c r="A12" s="137"/>
      <c r="B12" s="140"/>
      <c r="C12" s="61"/>
      <c r="D12" s="43"/>
      <c r="E12" s="43"/>
      <c r="F12" s="43"/>
      <c r="G12" s="43"/>
      <c r="H12" s="43"/>
      <c r="I12" s="137" t="s">
        <v>173</v>
      </c>
      <c r="J12" s="139">
        <f>9.875/12</f>
        <v>0.82291666666666663</v>
      </c>
      <c r="K12" s="40" t="s">
        <v>57</v>
      </c>
      <c r="L12" s="43"/>
      <c r="M12" s="43"/>
      <c r="N12" s="43"/>
      <c r="O12" s="43"/>
      <c r="P12" s="43"/>
    </row>
    <row r="13" spans="1:19" s="36" customFormat="1" x14ac:dyDescent="0.25">
      <c r="A13" s="162"/>
      <c r="B13" s="140"/>
      <c r="C13" s="61"/>
      <c r="D13" s="43"/>
      <c r="E13" s="43"/>
      <c r="F13" s="43"/>
      <c r="G13" s="43"/>
      <c r="H13" s="43"/>
      <c r="I13" s="162" t="s">
        <v>227</v>
      </c>
      <c r="J13" s="139">
        <f>8+1/12</f>
        <v>8.0833333333333339</v>
      </c>
      <c r="K13" s="40" t="s">
        <v>57</v>
      </c>
      <c r="L13" s="43"/>
      <c r="M13" s="43"/>
      <c r="N13" s="43"/>
      <c r="O13" s="43"/>
      <c r="P13" s="43"/>
    </row>
    <row r="14" spans="1:19" s="36" customForma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19" s="36" customFormat="1" x14ac:dyDescent="0.25">
      <c r="A15" s="43"/>
      <c r="B15" s="111" t="s">
        <v>26</v>
      </c>
      <c r="C15" s="123" t="s">
        <v>157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</row>
    <row r="16" spans="1:19" s="36" customFormat="1" x14ac:dyDescent="0.25">
      <c r="A16" s="43"/>
      <c r="B16" s="41" t="s">
        <v>61</v>
      </c>
      <c r="C16" s="41" t="s">
        <v>62</v>
      </c>
      <c r="D16" s="41">
        <v>1</v>
      </c>
      <c r="E16" s="41">
        <v>2</v>
      </c>
      <c r="F16" s="41">
        <v>3</v>
      </c>
      <c r="G16" s="41">
        <v>4</v>
      </c>
      <c r="H16" s="41">
        <v>5</v>
      </c>
      <c r="I16" s="41">
        <v>6</v>
      </c>
      <c r="J16" s="41">
        <v>7</v>
      </c>
      <c r="K16" s="41">
        <v>8</v>
      </c>
      <c r="L16" s="41">
        <v>9</v>
      </c>
      <c r="M16" s="41" t="s">
        <v>62</v>
      </c>
      <c r="N16" s="41" t="s">
        <v>61</v>
      </c>
      <c r="O16" s="41"/>
      <c r="P16" s="41"/>
    </row>
    <row r="17" spans="1:19" s="36" customFormat="1" x14ac:dyDescent="0.25">
      <c r="A17" s="102" t="s">
        <v>117</v>
      </c>
      <c r="B17" s="159">
        <f>B18-(1+6/12+2/12)</f>
        <v>-25.666666666666668</v>
      </c>
      <c r="C17" s="160">
        <f t="shared" ref="C17:N17" si="0">B17</f>
        <v>-25.666666666666668</v>
      </c>
      <c r="D17" s="160">
        <f t="shared" si="0"/>
        <v>-25.666666666666668</v>
      </c>
      <c r="E17" s="160">
        <f t="shared" si="0"/>
        <v>-25.666666666666668</v>
      </c>
      <c r="F17" s="160">
        <f t="shared" si="0"/>
        <v>-25.666666666666668</v>
      </c>
      <c r="G17" s="160">
        <f t="shared" si="0"/>
        <v>-25.666666666666668</v>
      </c>
      <c r="H17" s="160">
        <f t="shared" si="0"/>
        <v>-25.666666666666668</v>
      </c>
      <c r="I17" s="160">
        <f t="shared" si="0"/>
        <v>-25.666666666666668</v>
      </c>
      <c r="J17" s="160">
        <f t="shared" si="0"/>
        <v>-25.666666666666668</v>
      </c>
      <c r="K17" s="160">
        <f t="shared" si="0"/>
        <v>-25.666666666666668</v>
      </c>
      <c r="L17" s="160">
        <f t="shared" si="0"/>
        <v>-25.666666666666668</v>
      </c>
      <c r="M17" s="160">
        <f t="shared" si="0"/>
        <v>-25.666666666666668</v>
      </c>
      <c r="N17" s="160">
        <f t="shared" si="0"/>
        <v>-25.666666666666668</v>
      </c>
      <c r="O17" s="160"/>
      <c r="P17" s="160"/>
    </row>
    <row r="18" spans="1:19" s="36" customFormat="1" x14ac:dyDescent="0.25">
      <c r="A18" s="102" t="s">
        <v>118</v>
      </c>
      <c r="B18" s="159">
        <f>-(24)</f>
        <v>-24</v>
      </c>
      <c r="C18" s="160">
        <f t="shared" ref="C18:N18" si="1">B18</f>
        <v>-24</v>
      </c>
      <c r="D18" s="160">
        <f t="shared" si="1"/>
        <v>-24</v>
      </c>
      <c r="E18" s="160">
        <f t="shared" si="1"/>
        <v>-24</v>
      </c>
      <c r="F18" s="160">
        <f t="shared" si="1"/>
        <v>-24</v>
      </c>
      <c r="G18" s="160">
        <f t="shared" si="1"/>
        <v>-24</v>
      </c>
      <c r="H18" s="160">
        <f t="shared" si="1"/>
        <v>-24</v>
      </c>
      <c r="I18" s="160">
        <f t="shared" si="1"/>
        <v>-24</v>
      </c>
      <c r="J18" s="160">
        <f t="shared" si="1"/>
        <v>-24</v>
      </c>
      <c r="K18" s="160">
        <f t="shared" si="1"/>
        <v>-24</v>
      </c>
      <c r="L18" s="160">
        <f t="shared" si="1"/>
        <v>-24</v>
      </c>
      <c r="M18" s="160">
        <f t="shared" si="1"/>
        <v>-24</v>
      </c>
      <c r="N18" s="160">
        <f t="shared" si="1"/>
        <v>-24</v>
      </c>
      <c r="O18" s="160"/>
      <c r="P18" s="160"/>
    </row>
    <row r="19" spans="1:19" s="36" customFormat="1" x14ac:dyDescent="0.25">
      <c r="A19" s="102" t="s">
        <v>221</v>
      </c>
      <c r="B19" s="159">
        <f>B17+J11</f>
        <v>-22.208333333333336</v>
      </c>
      <c r="C19" s="160">
        <f t="shared" ref="C19:K19" si="2">B19</f>
        <v>-22.208333333333336</v>
      </c>
      <c r="D19" s="160">
        <f t="shared" si="2"/>
        <v>-22.208333333333336</v>
      </c>
      <c r="E19" s="160">
        <f t="shared" si="2"/>
        <v>-22.208333333333336</v>
      </c>
      <c r="F19" s="160">
        <f t="shared" si="2"/>
        <v>-22.208333333333336</v>
      </c>
      <c r="G19" s="160">
        <f t="shared" si="2"/>
        <v>-22.208333333333336</v>
      </c>
      <c r="H19" s="160">
        <f t="shared" si="2"/>
        <v>-22.208333333333336</v>
      </c>
      <c r="I19" s="160">
        <f t="shared" si="2"/>
        <v>-22.208333333333336</v>
      </c>
      <c r="J19" s="160">
        <f t="shared" si="2"/>
        <v>-22.208333333333336</v>
      </c>
      <c r="K19" s="160">
        <f t="shared" si="2"/>
        <v>-22.208333333333336</v>
      </c>
      <c r="L19" s="160">
        <f t="shared" ref="L19:L30" si="3">K19</f>
        <v>-22.208333333333336</v>
      </c>
      <c r="M19" s="160">
        <f t="shared" ref="M19:M30" si="4">L19</f>
        <v>-22.208333333333336</v>
      </c>
      <c r="N19" s="160">
        <f t="shared" ref="N19:N30" si="5">M19</f>
        <v>-22.208333333333336</v>
      </c>
      <c r="O19" s="160"/>
      <c r="P19" s="160"/>
    </row>
    <row r="20" spans="1:19" s="36" customFormat="1" x14ac:dyDescent="0.25">
      <c r="A20" s="102" t="s">
        <v>222</v>
      </c>
      <c r="B20" s="159">
        <f>B19+J13</f>
        <v>-14.125000000000002</v>
      </c>
      <c r="C20" s="160">
        <f t="shared" ref="C20:K30" si="6">B20</f>
        <v>-14.125000000000002</v>
      </c>
      <c r="D20" s="160">
        <f t="shared" ref="D20:D30" si="7">C20</f>
        <v>-14.125000000000002</v>
      </c>
      <c r="E20" s="160">
        <f t="shared" ref="E20:E30" si="8">D20</f>
        <v>-14.125000000000002</v>
      </c>
      <c r="F20" s="160">
        <f t="shared" si="6"/>
        <v>-14.125000000000002</v>
      </c>
      <c r="G20" s="160">
        <f t="shared" si="6"/>
        <v>-14.125000000000002</v>
      </c>
      <c r="H20" s="160">
        <f t="shared" si="6"/>
        <v>-14.125000000000002</v>
      </c>
      <c r="I20" s="160">
        <f t="shared" si="6"/>
        <v>-14.125000000000002</v>
      </c>
      <c r="J20" s="160">
        <f t="shared" si="6"/>
        <v>-14.125000000000002</v>
      </c>
      <c r="K20" s="160">
        <f t="shared" si="6"/>
        <v>-14.125000000000002</v>
      </c>
      <c r="L20" s="160">
        <f t="shared" si="3"/>
        <v>-14.125000000000002</v>
      </c>
      <c r="M20" s="160">
        <f t="shared" si="4"/>
        <v>-14.125000000000002</v>
      </c>
      <c r="N20" s="160">
        <f t="shared" si="5"/>
        <v>-14.125000000000002</v>
      </c>
      <c r="O20" s="160"/>
      <c r="P20" s="160"/>
    </row>
    <row r="21" spans="1:19" s="36" customFormat="1" x14ac:dyDescent="0.25">
      <c r="A21" s="102" t="s">
        <v>223</v>
      </c>
      <c r="B21" s="159">
        <f>B20+J13</f>
        <v>-6.0416666666666679</v>
      </c>
      <c r="C21" s="160">
        <f t="shared" si="6"/>
        <v>-6.0416666666666679</v>
      </c>
      <c r="D21" s="160">
        <f t="shared" si="7"/>
        <v>-6.0416666666666679</v>
      </c>
      <c r="E21" s="160">
        <f t="shared" si="8"/>
        <v>-6.0416666666666679</v>
      </c>
      <c r="F21" s="160">
        <f t="shared" si="6"/>
        <v>-6.0416666666666679</v>
      </c>
      <c r="G21" s="160">
        <f t="shared" si="6"/>
        <v>-6.0416666666666679</v>
      </c>
      <c r="H21" s="160">
        <f t="shared" si="6"/>
        <v>-6.0416666666666679</v>
      </c>
      <c r="I21" s="160">
        <f t="shared" si="6"/>
        <v>-6.0416666666666679</v>
      </c>
      <c r="J21" s="160">
        <f t="shared" si="6"/>
        <v>-6.0416666666666679</v>
      </c>
      <c r="K21" s="160">
        <f t="shared" si="6"/>
        <v>-6.0416666666666679</v>
      </c>
      <c r="L21" s="160">
        <f t="shared" si="3"/>
        <v>-6.0416666666666679</v>
      </c>
      <c r="M21" s="160">
        <f t="shared" si="4"/>
        <v>-6.0416666666666679</v>
      </c>
      <c r="N21" s="160">
        <f t="shared" si="5"/>
        <v>-6.0416666666666679</v>
      </c>
      <c r="O21" s="160"/>
      <c r="P21" s="160"/>
      <c r="R21" s="135"/>
    </row>
    <row r="22" spans="1:19" s="36" customFormat="1" x14ac:dyDescent="0.25">
      <c r="A22" s="102" t="s">
        <v>240</v>
      </c>
      <c r="B22" s="159">
        <f>B23-3.5</f>
        <v>-4.583333333333333</v>
      </c>
      <c r="C22" s="160">
        <f t="shared" ref="C22" si="9">B22</f>
        <v>-4.583333333333333</v>
      </c>
      <c r="D22" s="160">
        <f t="shared" si="7"/>
        <v>-4.583333333333333</v>
      </c>
      <c r="E22" s="160">
        <f t="shared" si="8"/>
        <v>-4.583333333333333</v>
      </c>
      <c r="F22" s="160">
        <f t="shared" si="6"/>
        <v>-4.583333333333333</v>
      </c>
      <c r="G22" s="160">
        <f t="shared" si="6"/>
        <v>-4.583333333333333</v>
      </c>
      <c r="H22" s="160">
        <f t="shared" si="6"/>
        <v>-4.583333333333333</v>
      </c>
      <c r="I22" s="160">
        <f t="shared" si="6"/>
        <v>-4.583333333333333</v>
      </c>
      <c r="J22" s="160">
        <f t="shared" si="6"/>
        <v>-4.583333333333333</v>
      </c>
      <c r="K22" s="160">
        <f t="shared" si="6"/>
        <v>-4.583333333333333</v>
      </c>
      <c r="L22" s="160">
        <f t="shared" si="3"/>
        <v>-4.583333333333333</v>
      </c>
      <c r="M22" s="160">
        <f t="shared" si="4"/>
        <v>-4.583333333333333</v>
      </c>
      <c r="N22" s="160">
        <f t="shared" si="5"/>
        <v>-4.583333333333333</v>
      </c>
      <c r="O22" s="160"/>
      <c r="P22" s="160"/>
      <c r="R22" s="135"/>
    </row>
    <row r="23" spans="1:19" s="36" customFormat="1" x14ac:dyDescent="0.25">
      <c r="A23" s="102" t="s">
        <v>241</v>
      </c>
      <c r="B23" s="159">
        <f>B24-(1+1/12)</f>
        <v>-1.0833333333333333</v>
      </c>
      <c r="C23" s="160">
        <f t="shared" si="6"/>
        <v>-1.0833333333333333</v>
      </c>
      <c r="D23" s="160">
        <f t="shared" ref="D23" si="10">C23</f>
        <v>-1.0833333333333333</v>
      </c>
      <c r="E23" s="160">
        <f t="shared" ref="E23" si="11">D23</f>
        <v>-1.0833333333333333</v>
      </c>
      <c r="F23" s="160">
        <f t="shared" ref="F23" si="12">E23</f>
        <v>-1.0833333333333333</v>
      </c>
      <c r="G23" s="160">
        <f t="shared" ref="G23" si="13">F23</f>
        <v>-1.0833333333333333</v>
      </c>
      <c r="H23" s="160">
        <f t="shared" ref="H23" si="14">G23</f>
        <v>-1.0833333333333333</v>
      </c>
      <c r="I23" s="160">
        <f t="shared" ref="I23" si="15">H23</f>
        <v>-1.0833333333333333</v>
      </c>
      <c r="J23" s="160">
        <f t="shared" ref="J23" si="16">I23</f>
        <v>-1.0833333333333333</v>
      </c>
      <c r="K23" s="160">
        <f t="shared" ref="K23" si="17">J23</f>
        <v>-1.0833333333333333</v>
      </c>
      <c r="L23" s="160">
        <f t="shared" ref="L23" si="18">K23</f>
        <v>-1.0833333333333333</v>
      </c>
      <c r="M23" s="160">
        <f t="shared" ref="M23" si="19">L23</f>
        <v>-1.0833333333333333</v>
      </c>
      <c r="N23" s="160">
        <f t="shared" ref="N23" si="20">M23</f>
        <v>-1.0833333333333333</v>
      </c>
      <c r="O23" s="160"/>
      <c r="P23" s="160"/>
      <c r="R23" s="135"/>
    </row>
    <row r="24" spans="1:19" s="36" customFormat="1" x14ac:dyDescent="0.25">
      <c r="A24" s="102" t="s">
        <v>54</v>
      </c>
      <c r="B24" s="159">
        <v>0</v>
      </c>
      <c r="C24" s="160">
        <f t="shared" si="6"/>
        <v>0</v>
      </c>
      <c r="D24" s="160">
        <f t="shared" si="7"/>
        <v>0</v>
      </c>
      <c r="E24" s="160">
        <f t="shared" si="8"/>
        <v>0</v>
      </c>
      <c r="F24" s="160">
        <f t="shared" si="6"/>
        <v>0</v>
      </c>
      <c r="G24" s="160">
        <f t="shared" si="6"/>
        <v>0</v>
      </c>
      <c r="H24" s="160">
        <f t="shared" si="6"/>
        <v>0</v>
      </c>
      <c r="I24" s="160">
        <f t="shared" si="6"/>
        <v>0</v>
      </c>
      <c r="J24" s="160">
        <f t="shared" si="6"/>
        <v>0</v>
      </c>
      <c r="K24" s="160">
        <f t="shared" si="6"/>
        <v>0</v>
      </c>
      <c r="L24" s="160">
        <f t="shared" si="3"/>
        <v>0</v>
      </c>
      <c r="M24" s="160">
        <f t="shared" si="4"/>
        <v>0</v>
      </c>
      <c r="N24" s="160">
        <f t="shared" si="5"/>
        <v>0</v>
      </c>
      <c r="O24" s="160"/>
      <c r="P24" s="160"/>
    </row>
    <row r="25" spans="1:19" s="36" customFormat="1" x14ac:dyDescent="0.25">
      <c r="A25" s="102" t="s">
        <v>224</v>
      </c>
      <c r="B25" s="159">
        <f>B21+J13</f>
        <v>2.0416666666666661</v>
      </c>
      <c r="C25" s="160">
        <f t="shared" si="6"/>
        <v>2.0416666666666661</v>
      </c>
      <c r="D25" s="160">
        <f t="shared" si="7"/>
        <v>2.0416666666666661</v>
      </c>
      <c r="E25" s="160">
        <f t="shared" si="8"/>
        <v>2.0416666666666661</v>
      </c>
      <c r="F25" s="160">
        <f t="shared" si="6"/>
        <v>2.0416666666666661</v>
      </c>
      <c r="G25" s="160">
        <f t="shared" si="6"/>
        <v>2.0416666666666661</v>
      </c>
      <c r="H25" s="160">
        <f t="shared" si="6"/>
        <v>2.0416666666666661</v>
      </c>
      <c r="I25" s="160">
        <f t="shared" si="6"/>
        <v>2.0416666666666661</v>
      </c>
      <c r="J25" s="160">
        <f t="shared" si="6"/>
        <v>2.0416666666666661</v>
      </c>
      <c r="K25" s="160">
        <f t="shared" si="6"/>
        <v>2.0416666666666661</v>
      </c>
      <c r="L25" s="160">
        <f t="shared" si="3"/>
        <v>2.0416666666666661</v>
      </c>
      <c r="M25" s="160">
        <f t="shared" si="4"/>
        <v>2.0416666666666661</v>
      </c>
      <c r="N25" s="160">
        <f t="shared" si="5"/>
        <v>2.0416666666666661</v>
      </c>
      <c r="O25" s="160"/>
      <c r="P25" s="160"/>
    </row>
    <row r="26" spans="1:19" s="36" customFormat="1" x14ac:dyDescent="0.25">
      <c r="A26" s="102" t="s">
        <v>225</v>
      </c>
      <c r="B26" s="159">
        <f>B25+J13</f>
        <v>10.125</v>
      </c>
      <c r="C26" s="160">
        <f t="shared" si="6"/>
        <v>10.125</v>
      </c>
      <c r="D26" s="160">
        <f t="shared" si="7"/>
        <v>10.125</v>
      </c>
      <c r="E26" s="160">
        <f t="shared" si="8"/>
        <v>10.125</v>
      </c>
      <c r="F26" s="160">
        <f t="shared" si="6"/>
        <v>10.125</v>
      </c>
      <c r="G26" s="160">
        <f t="shared" si="6"/>
        <v>10.125</v>
      </c>
      <c r="H26" s="160">
        <f t="shared" si="6"/>
        <v>10.125</v>
      </c>
      <c r="I26" s="160">
        <f t="shared" si="6"/>
        <v>10.125</v>
      </c>
      <c r="J26" s="160">
        <f t="shared" si="6"/>
        <v>10.125</v>
      </c>
      <c r="K26" s="160">
        <f t="shared" si="6"/>
        <v>10.125</v>
      </c>
      <c r="L26" s="160">
        <f t="shared" si="3"/>
        <v>10.125</v>
      </c>
      <c r="M26" s="160">
        <f t="shared" si="4"/>
        <v>10.125</v>
      </c>
      <c r="N26" s="160">
        <f t="shared" si="5"/>
        <v>10.125</v>
      </c>
      <c r="O26" s="160"/>
      <c r="P26" s="160"/>
    </row>
    <row r="27" spans="1:19" s="36" customFormat="1" x14ac:dyDescent="0.25">
      <c r="A27" s="102" t="s">
        <v>226</v>
      </c>
      <c r="B27" s="159">
        <f>B26+J13</f>
        <v>18.208333333333336</v>
      </c>
      <c r="C27" s="160">
        <f t="shared" si="6"/>
        <v>18.208333333333336</v>
      </c>
      <c r="D27" s="160">
        <f t="shared" si="7"/>
        <v>18.208333333333336</v>
      </c>
      <c r="E27" s="160">
        <f t="shared" si="8"/>
        <v>18.208333333333336</v>
      </c>
      <c r="F27" s="160">
        <f t="shared" si="6"/>
        <v>18.208333333333336</v>
      </c>
      <c r="G27" s="160">
        <f t="shared" si="6"/>
        <v>18.208333333333336</v>
      </c>
      <c r="H27" s="160">
        <f t="shared" si="6"/>
        <v>18.208333333333336</v>
      </c>
      <c r="I27" s="160">
        <f t="shared" si="6"/>
        <v>18.208333333333336</v>
      </c>
      <c r="J27" s="160">
        <f t="shared" si="6"/>
        <v>18.208333333333336</v>
      </c>
      <c r="K27" s="160">
        <f t="shared" si="6"/>
        <v>18.208333333333336</v>
      </c>
      <c r="L27" s="160">
        <f t="shared" si="3"/>
        <v>18.208333333333336</v>
      </c>
      <c r="M27" s="160">
        <f t="shared" si="4"/>
        <v>18.208333333333336</v>
      </c>
      <c r="N27" s="160">
        <f t="shared" si="5"/>
        <v>18.208333333333336</v>
      </c>
      <c r="O27" s="160"/>
      <c r="P27" s="160"/>
    </row>
    <row r="28" spans="1:19" s="36" customFormat="1" hidden="1" x14ac:dyDescent="0.25">
      <c r="A28" s="102" t="s">
        <v>170</v>
      </c>
      <c r="B28" s="159" t="e">
        <f>#REF!+(8+5/12)</f>
        <v>#REF!</v>
      </c>
      <c r="C28" s="160" t="e">
        <f>B28</f>
        <v>#REF!</v>
      </c>
      <c r="D28" s="160" t="e">
        <f t="shared" si="7"/>
        <v>#REF!</v>
      </c>
      <c r="E28" s="160" t="e">
        <f t="shared" ref="E28:N28" si="21">D28</f>
        <v>#REF!</v>
      </c>
      <c r="F28" s="160" t="e">
        <f t="shared" si="21"/>
        <v>#REF!</v>
      </c>
      <c r="G28" s="160" t="e">
        <f t="shared" si="21"/>
        <v>#REF!</v>
      </c>
      <c r="H28" s="160" t="e">
        <f t="shared" si="21"/>
        <v>#REF!</v>
      </c>
      <c r="I28" s="160" t="e">
        <f t="shared" si="21"/>
        <v>#REF!</v>
      </c>
      <c r="J28" s="160" t="e">
        <f t="shared" si="21"/>
        <v>#REF!</v>
      </c>
      <c r="K28" s="160" t="e">
        <f t="shared" si="21"/>
        <v>#REF!</v>
      </c>
      <c r="L28" s="160" t="e">
        <f t="shared" si="21"/>
        <v>#REF!</v>
      </c>
      <c r="M28" s="160" t="e">
        <f t="shared" si="21"/>
        <v>#REF!</v>
      </c>
      <c r="N28" s="160" t="e">
        <f t="shared" si="21"/>
        <v>#REF!</v>
      </c>
      <c r="O28" s="160"/>
      <c r="P28" s="160"/>
    </row>
    <row r="29" spans="1:19" s="36" customFormat="1" x14ac:dyDescent="0.25">
      <c r="A29" s="102" t="s">
        <v>118</v>
      </c>
      <c r="B29" s="59">
        <f>20</f>
        <v>20</v>
      </c>
      <c r="C29" s="160">
        <f t="shared" si="6"/>
        <v>20</v>
      </c>
      <c r="D29" s="160">
        <f t="shared" si="7"/>
        <v>20</v>
      </c>
      <c r="E29" s="160">
        <f t="shared" si="8"/>
        <v>20</v>
      </c>
      <c r="F29" s="160">
        <f t="shared" si="6"/>
        <v>20</v>
      </c>
      <c r="G29" s="160">
        <f t="shared" si="6"/>
        <v>20</v>
      </c>
      <c r="H29" s="160">
        <f t="shared" si="6"/>
        <v>20</v>
      </c>
      <c r="I29" s="160">
        <f t="shared" si="6"/>
        <v>20</v>
      </c>
      <c r="J29" s="160">
        <f t="shared" si="6"/>
        <v>20</v>
      </c>
      <c r="K29" s="160">
        <f t="shared" si="6"/>
        <v>20</v>
      </c>
      <c r="L29" s="160">
        <f t="shared" si="3"/>
        <v>20</v>
      </c>
      <c r="M29" s="160">
        <f t="shared" si="4"/>
        <v>20</v>
      </c>
      <c r="N29" s="160">
        <f t="shared" si="5"/>
        <v>20</v>
      </c>
      <c r="O29" s="160"/>
      <c r="P29" s="160"/>
    </row>
    <row r="30" spans="1:19" s="36" customFormat="1" x14ac:dyDescent="0.25">
      <c r="A30" s="102" t="s">
        <v>117</v>
      </c>
      <c r="B30" s="159">
        <f>B29+1.5+2/12</f>
        <v>21.666666666666668</v>
      </c>
      <c r="C30" s="160">
        <f t="shared" si="6"/>
        <v>21.666666666666668</v>
      </c>
      <c r="D30" s="160">
        <f t="shared" si="7"/>
        <v>21.666666666666668</v>
      </c>
      <c r="E30" s="160">
        <f t="shared" si="8"/>
        <v>21.666666666666668</v>
      </c>
      <c r="F30" s="160">
        <f t="shared" si="6"/>
        <v>21.666666666666668</v>
      </c>
      <c r="G30" s="160">
        <f t="shared" si="6"/>
        <v>21.666666666666668</v>
      </c>
      <c r="H30" s="160">
        <f t="shared" si="6"/>
        <v>21.666666666666668</v>
      </c>
      <c r="I30" s="160">
        <f t="shared" si="6"/>
        <v>21.666666666666668</v>
      </c>
      <c r="J30" s="160">
        <f t="shared" si="6"/>
        <v>21.666666666666668</v>
      </c>
      <c r="K30" s="160">
        <f t="shared" si="6"/>
        <v>21.666666666666668</v>
      </c>
      <c r="L30" s="160">
        <f t="shared" si="3"/>
        <v>21.666666666666668</v>
      </c>
      <c r="M30" s="160">
        <f t="shared" si="4"/>
        <v>21.666666666666668</v>
      </c>
      <c r="N30" s="160">
        <f t="shared" si="5"/>
        <v>21.666666666666668</v>
      </c>
      <c r="O30" s="160"/>
      <c r="P30" s="160"/>
      <c r="R30" s="160" t="e">
        <f>#REF!+3+4.25/12</f>
        <v>#REF!</v>
      </c>
      <c r="S30" s="149" t="e">
        <f>IF(R30=B30,"","No Good")</f>
        <v>#REF!</v>
      </c>
    </row>
    <row r="31" spans="1:19" s="36" customFormat="1" x14ac:dyDescent="0.25">
      <c r="A31" s="43"/>
      <c r="B31" s="41"/>
      <c r="C31" s="41"/>
      <c r="D31" s="41"/>
      <c r="E31" s="91"/>
      <c r="F31" s="91"/>
      <c r="G31" s="91"/>
      <c r="H31" s="91"/>
      <c r="I31" s="91"/>
      <c r="J31" s="91"/>
      <c r="K31" s="91"/>
      <c r="L31" s="43"/>
      <c r="M31" s="43"/>
      <c r="N31" s="43"/>
      <c r="O31" s="43"/>
      <c r="P31" s="43"/>
    </row>
    <row r="32" spans="1:19" s="36" customFormat="1" x14ac:dyDescent="0.25">
      <c r="A32" s="43"/>
      <c r="B32" s="79" t="s">
        <v>25</v>
      </c>
      <c r="C32" s="116" t="s">
        <v>156</v>
      </c>
      <c r="D32" s="41"/>
      <c r="E32" s="41"/>
      <c r="F32" s="41"/>
      <c r="G32" s="41"/>
      <c r="H32" s="41"/>
      <c r="I32" s="41"/>
      <c r="J32" s="41"/>
      <c r="K32" s="41"/>
      <c r="L32" s="43"/>
      <c r="M32" s="43"/>
      <c r="N32" s="43"/>
      <c r="O32" s="43"/>
      <c r="P32" s="43"/>
    </row>
    <row r="33" spans="1:27" s="36" customFormat="1" x14ac:dyDescent="0.25">
      <c r="A33" s="43"/>
      <c r="B33" s="41" t="s">
        <v>61</v>
      </c>
      <c r="C33" s="41" t="s">
        <v>62</v>
      </c>
      <c r="D33" s="41">
        <v>1</v>
      </c>
      <c r="E33" s="41">
        <v>2</v>
      </c>
      <c r="F33" s="41">
        <v>3</v>
      </c>
      <c r="G33" s="41">
        <v>4</v>
      </c>
      <c r="H33" s="41">
        <v>5</v>
      </c>
      <c r="I33" s="41">
        <v>6</v>
      </c>
      <c r="J33" s="41">
        <v>7</v>
      </c>
      <c r="K33" s="41">
        <v>8</v>
      </c>
      <c r="L33" s="41">
        <v>9</v>
      </c>
      <c r="M33" s="41" t="s">
        <v>62</v>
      </c>
      <c r="N33" s="41" t="s">
        <v>61</v>
      </c>
      <c r="O33" s="41"/>
      <c r="P33" s="41"/>
    </row>
    <row r="34" spans="1:27" s="36" customFormat="1" x14ac:dyDescent="0.25">
      <c r="A34" s="43" t="str">
        <f>$A$17</f>
        <v>Fascia</v>
      </c>
      <c r="B34" s="83">
        <f>+B$41+B17*TAN(RADIANS($B$11))</f>
        <v>78317.97406331927</v>
      </c>
      <c r="C34" s="83">
        <f t="shared" ref="C34:C46" si="22">B34+J$7/COS(RADIANS($B$11))</f>
        <v>78319.317236985808</v>
      </c>
      <c r="D34" s="83">
        <f t="shared" ref="D34:L36" si="23">C34+($M34-$C34)/10</f>
        <v>78328.316602252497</v>
      </c>
      <c r="E34" s="83">
        <f t="shared" si="23"/>
        <v>78337.315967519186</v>
      </c>
      <c r="F34" s="83">
        <f t="shared" si="23"/>
        <v>78346.315332785874</v>
      </c>
      <c r="G34" s="83">
        <f t="shared" si="23"/>
        <v>78355.314698052563</v>
      </c>
      <c r="H34" s="83">
        <f t="shared" si="23"/>
        <v>78364.314063319252</v>
      </c>
      <c r="I34" s="83">
        <f t="shared" si="23"/>
        <v>78373.313428585941</v>
      </c>
      <c r="J34" s="83">
        <f t="shared" si="23"/>
        <v>78382.31279385263</v>
      </c>
      <c r="K34" s="83">
        <f t="shared" si="23"/>
        <v>78391.312159119319</v>
      </c>
      <c r="L34" s="83">
        <f t="shared" si="23"/>
        <v>78400.311524386008</v>
      </c>
      <c r="M34" s="84">
        <f t="shared" ref="M34:M46" si="24">+N34-J$8/COS(RADIANS($B$11))</f>
        <v>78409.310889652726</v>
      </c>
      <c r="N34" s="83">
        <f t="shared" ref="N34:N40" si="25">+N$41+N17*TAN(RADIANS($B$11))</f>
        <v>78410.654063319264</v>
      </c>
      <c r="O34" s="83"/>
      <c r="P34" s="83"/>
    </row>
    <row r="35" spans="1:27" s="36" customFormat="1" x14ac:dyDescent="0.25">
      <c r="A35" s="43" t="str">
        <f>$A$18</f>
        <v>FF of Barrier</v>
      </c>
      <c r="B35" s="83">
        <f t="shared" ref="B35:B40" si="26">+B$41+B18*TAN(RADIANS($B$11))</f>
        <v>78317.771202064774</v>
      </c>
      <c r="C35" s="83">
        <f>B35+J$7/COS(RADIANS($B$11))</f>
        <v>78319.114375731311</v>
      </c>
      <c r="D35" s="83">
        <f>C35+($M35-$C35)/10</f>
        <v>78328.113740998</v>
      </c>
      <c r="E35" s="83">
        <f t="shared" si="23"/>
        <v>78337.113106264689</v>
      </c>
      <c r="F35" s="83">
        <f t="shared" si="23"/>
        <v>78346.112471531378</v>
      </c>
      <c r="G35" s="83">
        <f t="shared" si="23"/>
        <v>78355.111836798067</v>
      </c>
      <c r="H35" s="83">
        <f t="shared" si="23"/>
        <v>78364.111202064756</v>
      </c>
      <c r="I35" s="83">
        <f t="shared" si="23"/>
        <v>78373.110567331445</v>
      </c>
      <c r="J35" s="83">
        <f t="shared" si="23"/>
        <v>78382.109932598134</v>
      </c>
      <c r="K35" s="83">
        <f t="shared" si="23"/>
        <v>78391.109297864823</v>
      </c>
      <c r="L35" s="83">
        <f t="shared" si="23"/>
        <v>78400.108663131512</v>
      </c>
      <c r="M35" s="84">
        <f t="shared" si="24"/>
        <v>78409.10802839823</v>
      </c>
      <c r="N35" s="83">
        <f t="shared" si="25"/>
        <v>78410.451202064767</v>
      </c>
      <c r="O35" s="83"/>
      <c r="P35" s="83"/>
    </row>
    <row r="36" spans="1:27" s="36" customFormat="1" x14ac:dyDescent="0.25">
      <c r="A36" s="43" t="str">
        <f>$A$19</f>
        <v>Girder G1</v>
      </c>
      <c r="B36" s="83">
        <f t="shared" si="26"/>
        <v>78317.553126216182</v>
      </c>
      <c r="C36" s="83">
        <f t="shared" si="22"/>
        <v>78318.896299882719</v>
      </c>
      <c r="D36" s="83">
        <f>C36+($M36-$C36)/10</f>
        <v>78327.895665149408</v>
      </c>
      <c r="E36" s="83">
        <f t="shared" si="23"/>
        <v>78336.895030416097</v>
      </c>
      <c r="F36" s="83">
        <f t="shared" si="23"/>
        <v>78345.894395682786</v>
      </c>
      <c r="G36" s="83">
        <f t="shared" si="23"/>
        <v>78354.893760949475</v>
      </c>
      <c r="H36" s="83">
        <f t="shared" si="23"/>
        <v>78363.893126216164</v>
      </c>
      <c r="I36" s="83">
        <f t="shared" si="23"/>
        <v>78372.892491482853</v>
      </c>
      <c r="J36" s="83">
        <f t="shared" si="23"/>
        <v>78381.891856749542</v>
      </c>
      <c r="K36" s="83">
        <f t="shared" si="23"/>
        <v>78390.891222016231</v>
      </c>
      <c r="L36" s="83">
        <f t="shared" si="23"/>
        <v>78399.89058728292</v>
      </c>
      <c r="M36" s="84">
        <f t="shared" si="24"/>
        <v>78408.889952549638</v>
      </c>
      <c r="N36" s="83">
        <f t="shared" si="25"/>
        <v>78410.233126216175</v>
      </c>
      <c r="O36" s="83"/>
      <c r="P36" s="83"/>
    </row>
    <row r="37" spans="1:27" s="36" customFormat="1" x14ac:dyDescent="0.25">
      <c r="A37" s="43" t="str">
        <f>$A$20</f>
        <v>Girder G2</v>
      </c>
      <c r="B37" s="83">
        <f t="shared" si="26"/>
        <v>78316.569249131877</v>
      </c>
      <c r="C37" s="83">
        <f t="shared" si="22"/>
        <v>78317.912422798414</v>
      </c>
      <c r="D37" s="83">
        <f t="shared" ref="D37:L41" si="27">C37+($M37-$C37)/10</f>
        <v>78326.911788065103</v>
      </c>
      <c r="E37" s="83">
        <f t="shared" si="27"/>
        <v>78335.911153331792</v>
      </c>
      <c r="F37" s="83">
        <f t="shared" si="27"/>
        <v>78344.910518598481</v>
      </c>
      <c r="G37" s="83">
        <f t="shared" si="27"/>
        <v>78353.90988386517</v>
      </c>
      <c r="H37" s="83">
        <f t="shared" si="27"/>
        <v>78362.909249131859</v>
      </c>
      <c r="I37" s="83">
        <f t="shared" si="27"/>
        <v>78371.908614398548</v>
      </c>
      <c r="J37" s="83">
        <f t="shared" si="27"/>
        <v>78380.907979665237</v>
      </c>
      <c r="K37" s="83">
        <f>J37+($M37-$C37)/10</f>
        <v>78389.907344931926</v>
      </c>
      <c r="L37" s="83">
        <f t="shared" si="27"/>
        <v>78398.906710198615</v>
      </c>
      <c r="M37" s="84">
        <f t="shared" si="24"/>
        <v>78407.906075465333</v>
      </c>
      <c r="N37" s="83">
        <f t="shared" si="25"/>
        <v>78409.24924913187</v>
      </c>
      <c r="O37" s="83"/>
      <c r="P37" s="83"/>
    </row>
    <row r="38" spans="1:27" s="36" customFormat="1" x14ac:dyDescent="0.25">
      <c r="A38" s="43" t="str">
        <f>$A$21</f>
        <v>Girder G3</v>
      </c>
      <c r="B38" s="83">
        <f t="shared" si="26"/>
        <v>78315.585372047557</v>
      </c>
      <c r="C38" s="83">
        <f>B38+J$7/COS(RADIANS($B$11))</f>
        <v>78316.928545714094</v>
      </c>
      <c r="D38" s="83">
        <f>C38+($M38-$C38)/10</f>
        <v>78325.927910980783</v>
      </c>
      <c r="E38" s="83">
        <f t="shared" si="27"/>
        <v>78334.927276247472</v>
      </c>
      <c r="F38" s="83">
        <f t="shared" si="27"/>
        <v>78343.926641514161</v>
      </c>
      <c r="G38" s="83">
        <f t="shared" si="27"/>
        <v>78352.92600678085</v>
      </c>
      <c r="H38" s="83">
        <f t="shared" si="27"/>
        <v>78361.925372047539</v>
      </c>
      <c r="I38" s="83">
        <f t="shared" si="27"/>
        <v>78370.924737314228</v>
      </c>
      <c r="J38" s="83">
        <f t="shared" si="27"/>
        <v>78379.924102580917</v>
      </c>
      <c r="K38" s="83">
        <f t="shared" si="27"/>
        <v>78388.923467847606</v>
      </c>
      <c r="L38" s="83">
        <f>K38+($M38-$C38)/10</f>
        <v>78397.922833114295</v>
      </c>
      <c r="M38" s="84">
        <f>+N38-J$8/COS(RADIANS($B$11))</f>
        <v>78406.922198381013</v>
      </c>
      <c r="N38" s="83">
        <f t="shared" si="25"/>
        <v>78408.26537204755</v>
      </c>
      <c r="O38" s="83"/>
      <c r="P38" s="83"/>
      <c r="R38" s="36" t="s">
        <v>120</v>
      </c>
    </row>
    <row r="39" spans="1:27" s="36" customFormat="1" x14ac:dyDescent="0.25">
      <c r="A39" s="43" t="str">
        <f>$A$22</f>
        <v>Lt. Edge of CJ</v>
      </c>
      <c r="B39" s="83">
        <f t="shared" si="26"/>
        <v>78315.407868449867</v>
      </c>
      <c r="C39" s="83">
        <f>B39+J$7/COS(RADIANS($B$11))</f>
        <v>78316.751042116404</v>
      </c>
      <c r="D39" s="83">
        <f>C39+($M39-$C39)/10</f>
        <v>78325.750407383093</v>
      </c>
      <c r="E39" s="83">
        <f>D39+($M39-$C39)/10</f>
        <v>78334.749772649782</v>
      </c>
      <c r="F39" s="83">
        <f t="shared" ref="F39" si="28">E39+($M39-$C39)/10</f>
        <v>78343.749137916471</v>
      </c>
      <c r="G39" s="83">
        <f t="shared" ref="G39" si="29">F39+($M39-$C39)/10</f>
        <v>78352.74850318316</v>
      </c>
      <c r="H39" s="83">
        <f t="shared" ref="H39" si="30">G39+($M39-$C39)/10</f>
        <v>78361.747868449849</v>
      </c>
      <c r="I39" s="83">
        <f t="shared" ref="I39" si="31">H39+($M39-$C39)/10</f>
        <v>78370.747233716538</v>
      </c>
      <c r="J39" s="83">
        <f t="shared" ref="J39" si="32">I39+($M39-$C39)/10</f>
        <v>78379.746598983227</v>
      </c>
      <c r="K39" s="83">
        <f t="shared" ref="K39" si="33">J39+($M39-$C39)/10</f>
        <v>78388.745964249916</v>
      </c>
      <c r="L39" s="83">
        <f>K39+($M39-$C39)/10</f>
        <v>78397.745329516605</v>
      </c>
      <c r="M39" s="84">
        <f>+N39-J$8/COS(RADIANS($B$11))</f>
        <v>78406.744694783323</v>
      </c>
      <c r="N39" s="83">
        <f t="shared" si="25"/>
        <v>78408.08786844986</v>
      </c>
      <c r="O39" s="83"/>
      <c r="P39" s="83"/>
    </row>
    <row r="40" spans="1:27" s="36" customFormat="1" x14ac:dyDescent="0.25">
      <c r="A40" s="43" t="str">
        <f>$A$23</f>
        <v>Rt. Edge of CJ</v>
      </c>
      <c r="B40" s="83">
        <f t="shared" si="26"/>
        <v>78314.981859815423</v>
      </c>
      <c r="C40" s="83">
        <f>B40+J$7/COS(RADIANS($B$11))</f>
        <v>78316.32503348196</v>
      </c>
      <c r="D40" s="83">
        <f>C40+($M40-$C40)/10</f>
        <v>78325.324398748649</v>
      </c>
      <c r="E40" s="83">
        <f>D40+($M40-$C40)/10</f>
        <v>78334.323764015338</v>
      </c>
      <c r="F40" s="83">
        <f t="shared" ref="F40" si="34">E40+($M40-$C40)/10</f>
        <v>78343.323129282027</v>
      </c>
      <c r="G40" s="83">
        <f t="shared" ref="G40" si="35">F40+($M40-$C40)/10</f>
        <v>78352.322494548716</v>
      </c>
      <c r="H40" s="83">
        <f t="shared" ref="H40" si="36">G40+($M40-$C40)/10</f>
        <v>78361.321859815405</v>
      </c>
      <c r="I40" s="83">
        <f t="shared" ref="I40" si="37">H40+($M40-$C40)/10</f>
        <v>78370.321225082094</v>
      </c>
      <c r="J40" s="83">
        <f t="shared" ref="J40" si="38">I40+($M40-$C40)/10</f>
        <v>78379.320590348783</v>
      </c>
      <c r="K40" s="83">
        <f t="shared" ref="K40" si="39">J40+($M40-$C40)/10</f>
        <v>78388.319955615472</v>
      </c>
      <c r="L40" s="83">
        <f>K40+($M40-$C40)/10</f>
        <v>78397.319320882161</v>
      </c>
      <c r="M40" s="84">
        <f>+N40-J$8/COS(RADIANS($B$11))</f>
        <v>78406.318686148879</v>
      </c>
      <c r="N40" s="83">
        <f t="shared" si="25"/>
        <v>78407.661859815416</v>
      </c>
      <c r="O40" s="83"/>
      <c r="P40" s="83"/>
    </row>
    <row r="41" spans="1:27" s="36" customFormat="1" x14ac:dyDescent="0.25">
      <c r="A41" s="43" t="str">
        <f>$A$24</f>
        <v>Centerline</v>
      </c>
      <c r="B41" s="134">
        <f>'Vertical Curve'!B26</f>
        <v>78314.850000000006</v>
      </c>
      <c r="C41" s="83">
        <f>B41+$J$7/COS(RADIANS($B$11))</f>
        <v>78316.193173666543</v>
      </c>
      <c r="D41" s="83">
        <f>C41+($M41-$C41)/10</f>
        <v>78325.192538933232</v>
      </c>
      <c r="E41" s="83">
        <f>D41+($M41-$C41)/10</f>
        <v>78334.191904199921</v>
      </c>
      <c r="F41" s="83">
        <f t="shared" si="27"/>
        <v>78343.19126946661</v>
      </c>
      <c r="G41" s="83">
        <f t="shared" si="27"/>
        <v>78352.190634733299</v>
      </c>
      <c r="H41" s="83">
        <f t="shared" si="27"/>
        <v>78361.189999999988</v>
      </c>
      <c r="I41" s="83">
        <f t="shared" si="27"/>
        <v>78370.189365266677</v>
      </c>
      <c r="J41" s="83">
        <f t="shared" si="27"/>
        <v>78379.188730533366</v>
      </c>
      <c r="K41" s="83">
        <f t="shared" si="27"/>
        <v>78388.188095800055</v>
      </c>
      <c r="L41" s="83">
        <f t="shared" si="27"/>
        <v>78397.187461066744</v>
      </c>
      <c r="M41" s="84">
        <f>+N41-J$8/COS(RADIANS($B$11))</f>
        <v>78406.186826333462</v>
      </c>
      <c r="N41" s="134">
        <f>'Vertical Curve'!B28</f>
        <v>78407.53</v>
      </c>
      <c r="O41" s="190"/>
      <c r="P41" s="190"/>
      <c r="R41" s="36">
        <v>1</v>
      </c>
      <c r="S41" s="36">
        <v>2</v>
      </c>
      <c r="T41" s="36">
        <v>3</v>
      </c>
      <c r="U41" s="36">
        <v>4</v>
      </c>
      <c r="V41" s="36">
        <v>5</v>
      </c>
      <c r="W41" s="36">
        <v>6</v>
      </c>
      <c r="X41" s="36">
        <v>7</v>
      </c>
      <c r="Y41" s="36">
        <v>8</v>
      </c>
      <c r="Z41" s="36">
        <v>9</v>
      </c>
      <c r="AA41" s="36">
        <v>10</v>
      </c>
    </row>
    <row r="42" spans="1:27" s="36" customFormat="1" x14ac:dyDescent="0.25">
      <c r="A42" s="43" t="str">
        <f>$A$25</f>
        <v>Girder G4</v>
      </c>
      <c r="B42" s="83">
        <f>+B$41+B25*TAN(RADIANS($B$11))</f>
        <v>78314.601494963252</v>
      </c>
      <c r="C42" s="83">
        <f t="shared" si="22"/>
        <v>78315.944668629789</v>
      </c>
      <c r="D42" s="83">
        <f t="shared" ref="D42:L46" si="40">C42+($M42-$C42)/10</f>
        <v>78324.944033896478</v>
      </c>
      <c r="E42" s="83">
        <f t="shared" si="40"/>
        <v>78333.943399163167</v>
      </c>
      <c r="F42" s="83">
        <f t="shared" si="40"/>
        <v>78342.942764429856</v>
      </c>
      <c r="G42" s="83">
        <f t="shared" si="40"/>
        <v>78351.942129696545</v>
      </c>
      <c r="H42" s="83">
        <f t="shared" si="40"/>
        <v>78360.941494963234</v>
      </c>
      <c r="I42" s="83">
        <f t="shared" si="40"/>
        <v>78369.940860229923</v>
      </c>
      <c r="J42" s="83">
        <f t="shared" si="40"/>
        <v>78378.940225496612</v>
      </c>
      <c r="K42" s="83">
        <f t="shared" si="40"/>
        <v>78387.939590763301</v>
      </c>
      <c r="L42" s="83">
        <f t="shared" si="40"/>
        <v>78396.93895602999</v>
      </c>
      <c r="M42" s="84">
        <f>+N42-J$8/COS(RADIANS($B$11))</f>
        <v>78405.938321296708</v>
      </c>
      <c r="N42" s="83">
        <f>+N$41+N25*TAN(RADIANS($B$11))</f>
        <v>78407.281494963245</v>
      </c>
      <c r="O42" s="83"/>
      <c r="P42" s="83"/>
      <c r="R42" s="37">
        <f t="shared" ref="R42:AA42" si="41">$N$41-D41</f>
        <v>82.337461066766991</v>
      </c>
      <c r="S42" s="37">
        <f t="shared" si="41"/>
        <v>73.338095800078008</v>
      </c>
      <c r="T42" s="37">
        <f t="shared" si="41"/>
        <v>64.338730533389025</v>
      </c>
      <c r="U42" s="37">
        <f t="shared" si="41"/>
        <v>55.339365266700042</v>
      </c>
      <c r="V42" s="37">
        <f t="shared" si="41"/>
        <v>46.340000000011059</v>
      </c>
      <c r="W42" s="37">
        <f t="shared" si="41"/>
        <v>37.340634733322076</v>
      </c>
      <c r="X42" s="37">
        <f t="shared" si="41"/>
        <v>28.341269466633094</v>
      </c>
      <c r="Y42" s="37">
        <f t="shared" si="41"/>
        <v>19.341904199944111</v>
      </c>
      <c r="Z42" s="37">
        <f t="shared" si="41"/>
        <v>10.342538933255128</v>
      </c>
      <c r="AA42" s="37">
        <f t="shared" si="41"/>
        <v>1.3431736665370408</v>
      </c>
    </row>
    <row r="43" spans="1:27" s="36" customFormat="1" x14ac:dyDescent="0.25">
      <c r="A43" s="43" t="str">
        <f>$A$26</f>
        <v>Girder G5</v>
      </c>
      <c r="B43" s="83">
        <f>+B$41+B26*TAN(RADIANS($B$11))</f>
        <v>78313.617617878932</v>
      </c>
      <c r="C43" s="83">
        <f t="shared" si="22"/>
        <v>78314.960791545469</v>
      </c>
      <c r="D43" s="83">
        <f t="shared" si="40"/>
        <v>78323.960156812158</v>
      </c>
      <c r="E43" s="83">
        <f t="shared" si="40"/>
        <v>78332.959522078847</v>
      </c>
      <c r="F43" s="83">
        <f t="shared" si="40"/>
        <v>78341.958887345536</v>
      </c>
      <c r="G43" s="83">
        <f t="shared" si="40"/>
        <v>78350.958252612225</v>
      </c>
      <c r="H43" s="83">
        <f t="shared" si="40"/>
        <v>78359.957617878914</v>
      </c>
      <c r="I43" s="83">
        <f t="shared" si="40"/>
        <v>78368.956983145603</v>
      </c>
      <c r="J43" s="83">
        <f t="shared" si="40"/>
        <v>78377.956348412292</v>
      </c>
      <c r="K43" s="83">
        <f t="shared" si="40"/>
        <v>78386.955713678981</v>
      </c>
      <c r="L43" s="83">
        <f t="shared" si="40"/>
        <v>78395.95507894567</v>
      </c>
      <c r="M43" s="84">
        <f t="shared" si="24"/>
        <v>78404.954444212388</v>
      </c>
      <c r="N43" s="83">
        <f>+N$41+N26*TAN(RADIANS($B$11))</f>
        <v>78406.297617878925</v>
      </c>
      <c r="O43" s="83"/>
      <c r="P43" s="83"/>
    </row>
    <row r="44" spans="1:27" s="36" customFormat="1" x14ac:dyDescent="0.25">
      <c r="A44" s="43" t="str">
        <f>$A$27</f>
        <v>Girder G6</v>
      </c>
      <c r="B44" s="83">
        <f>+B$41+B27*TAN(RADIANS($B$11))</f>
        <v>78312.633740794627</v>
      </c>
      <c r="C44" s="83">
        <f t="shared" si="22"/>
        <v>78313.976914461164</v>
      </c>
      <c r="D44" s="83">
        <f t="shared" si="40"/>
        <v>78322.976279727853</v>
      </c>
      <c r="E44" s="83">
        <f t="shared" si="40"/>
        <v>78331.975644994542</v>
      </c>
      <c r="F44" s="83">
        <f t="shared" si="40"/>
        <v>78340.975010261231</v>
      </c>
      <c r="G44" s="83">
        <f t="shared" si="40"/>
        <v>78349.97437552792</v>
      </c>
      <c r="H44" s="83">
        <f t="shared" si="40"/>
        <v>78358.973740794609</v>
      </c>
      <c r="I44" s="83">
        <f t="shared" si="40"/>
        <v>78367.973106061298</v>
      </c>
      <c r="J44" s="83">
        <f t="shared" si="40"/>
        <v>78376.972471327987</v>
      </c>
      <c r="K44" s="83">
        <f t="shared" si="40"/>
        <v>78385.971836594676</v>
      </c>
      <c r="L44" s="83">
        <f t="shared" si="40"/>
        <v>78394.971201861365</v>
      </c>
      <c r="M44" s="84">
        <f t="shared" si="24"/>
        <v>78403.970567128083</v>
      </c>
      <c r="N44" s="83">
        <f>+N$41+N27*TAN(RADIANS($B$11))</f>
        <v>78405.31374079462</v>
      </c>
      <c r="O44" s="83"/>
      <c r="P44" s="83"/>
    </row>
    <row r="45" spans="1:27" s="36" customFormat="1" x14ac:dyDescent="0.25">
      <c r="A45" s="113" t="str">
        <f>$A$29</f>
        <v>FF of Barrier</v>
      </c>
      <c r="B45" s="83">
        <f>+B$41+B29*TAN(RADIANS($B$11))</f>
        <v>78312.415664946035</v>
      </c>
      <c r="C45" s="83">
        <f t="shared" si="22"/>
        <v>78313.758838612572</v>
      </c>
      <c r="D45" s="83">
        <f t="shared" si="40"/>
        <v>78322.758203879261</v>
      </c>
      <c r="E45" s="83">
        <f t="shared" si="40"/>
        <v>78331.75756914595</v>
      </c>
      <c r="F45" s="83">
        <f t="shared" si="40"/>
        <v>78340.756934412639</v>
      </c>
      <c r="G45" s="83">
        <f t="shared" si="40"/>
        <v>78349.756299679328</v>
      </c>
      <c r="H45" s="83">
        <f t="shared" si="40"/>
        <v>78358.755664946017</v>
      </c>
      <c r="I45" s="83">
        <f t="shared" si="40"/>
        <v>78367.755030212706</v>
      </c>
      <c r="J45" s="83">
        <f t="shared" si="40"/>
        <v>78376.754395479395</v>
      </c>
      <c r="K45" s="83">
        <f t="shared" si="40"/>
        <v>78385.753760746084</v>
      </c>
      <c r="L45" s="83">
        <f t="shared" si="40"/>
        <v>78394.753126012773</v>
      </c>
      <c r="M45" s="84">
        <f t="shared" si="24"/>
        <v>78403.752491279491</v>
      </c>
      <c r="N45" s="83">
        <f>+N$41+N29*TAN(RADIANS($B$11))</f>
        <v>78405.095664946028</v>
      </c>
      <c r="O45" s="83"/>
      <c r="P45" s="83"/>
    </row>
    <row r="46" spans="1:27" s="36" customFormat="1" x14ac:dyDescent="0.25">
      <c r="A46" s="43" t="str">
        <f>$A$30</f>
        <v>Fascia</v>
      </c>
      <c r="B46" s="83">
        <f>+B$41+B30*TAN(RADIANS($B$11))</f>
        <v>78312.212803691538</v>
      </c>
      <c r="C46" s="83">
        <f t="shared" si="22"/>
        <v>78313.555977358075</v>
      </c>
      <c r="D46" s="83">
        <f t="shared" si="40"/>
        <v>78322.555342624764</v>
      </c>
      <c r="E46" s="83">
        <f t="shared" si="40"/>
        <v>78331.554707891453</v>
      </c>
      <c r="F46" s="83">
        <f t="shared" si="40"/>
        <v>78340.554073158142</v>
      </c>
      <c r="G46" s="83">
        <f t="shared" si="40"/>
        <v>78349.553438424831</v>
      </c>
      <c r="H46" s="83">
        <f t="shared" si="40"/>
        <v>78358.55280369152</v>
      </c>
      <c r="I46" s="83">
        <f t="shared" si="40"/>
        <v>78367.552168958209</v>
      </c>
      <c r="J46" s="83">
        <f t="shared" si="40"/>
        <v>78376.551534224898</v>
      </c>
      <c r="K46" s="83">
        <f>J46+($M46-$C46)/10</f>
        <v>78385.550899491587</v>
      </c>
      <c r="L46" s="83">
        <f t="shared" si="40"/>
        <v>78394.550264758276</v>
      </c>
      <c r="M46" s="84">
        <f t="shared" si="24"/>
        <v>78403.549630024994</v>
      </c>
      <c r="N46" s="83">
        <f>+N$41+N30*TAN(RADIANS($B$11))</f>
        <v>78404.892803691531</v>
      </c>
      <c r="O46" s="83"/>
      <c r="P46" s="83"/>
      <c r="R46" s="57"/>
    </row>
    <row r="47" spans="1:27" s="36" customFormat="1" x14ac:dyDescent="0.25">
      <c r="A47" s="43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3"/>
      <c r="M47" s="43"/>
      <c r="N47" s="43"/>
      <c r="O47" s="43"/>
      <c r="P47" s="43"/>
    </row>
    <row r="48" spans="1:27" s="36" customFormat="1" ht="24.6" x14ac:dyDescent="0.25">
      <c r="A48" s="120" t="s">
        <v>121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</row>
    <row r="49" spans="1:16" s="32" customFormat="1" x14ac:dyDescent="0.25">
      <c r="A49" s="95" t="s">
        <v>20</v>
      </c>
      <c r="B49" s="65" t="str">
        <f>'Vertical Curve'!$B$2</f>
        <v>ODOT</v>
      </c>
      <c r="C49" s="68"/>
      <c r="D49" s="68"/>
      <c r="E49" s="43"/>
      <c r="F49" s="95" t="s">
        <v>14</v>
      </c>
      <c r="G49" s="65"/>
      <c r="H49" s="66" t="str">
        <f>'Vertical Curve'!$G$2</f>
        <v>PID 100827</v>
      </c>
      <c r="I49" s="68"/>
      <c r="J49" s="43"/>
      <c r="K49" s="43"/>
      <c r="L49" s="43"/>
      <c r="M49" s="43"/>
      <c r="N49" s="43"/>
      <c r="O49" s="43"/>
      <c r="P49" s="43"/>
    </row>
    <row r="50" spans="1:16" s="36" customFormat="1" x14ac:dyDescent="0.25">
      <c r="A50" s="95" t="s">
        <v>21</v>
      </c>
      <c r="B50" s="65" t="str">
        <f>'Vertical Curve'!$B$3</f>
        <v>WAR-73-14.62</v>
      </c>
      <c r="C50" s="70"/>
      <c r="D50" s="68"/>
      <c r="E50" s="43"/>
      <c r="F50" s="95" t="s">
        <v>15</v>
      </c>
      <c r="G50" s="66">
        <f>G3+1</f>
        <v>5</v>
      </c>
      <c r="H50" s="41" t="s">
        <v>18</v>
      </c>
      <c r="I50" s="180">
        <f>'Vertical Curve'!$H$3</f>
        <v>13</v>
      </c>
      <c r="J50" s="43"/>
      <c r="K50" s="43"/>
      <c r="L50" s="43"/>
      <c r="M50" s="43"/>
      <c r="N50" s="43"/>
      <c r="O50" s="43"/>
      <c r="P50" s="43"/>
    </row>
    <row r="51" spans="1:16" s="36" customFormat="1" x14ac:dyDescent="0.25">
      <c r="A51" s="95" t="s">
        <v>22</v>
      </c>
      <c r="B51" s="65" t="s">
        <v>49</v>
      </c>
      <c r="C51" s="70"/>
      <c r="D51" s="68"/>
      <c r="E51" s="43"/>
      <c r="F51" s="95" t="s">
        <v>16</v>
      </c>
      <c r="G51" s="66" t="str">
        <f>'Vertical Curve'!$F$4</f>
        <v>RWB</v>
      </c>
      <c r="H51" s="41" t="s">
        <v>19</v>
      </c>
      <c r="I51" s="67">
        <f>'Vertical Curve'!$H$4</f>
        <v>43783</v>
      </c>
      <c r="J51" s="43"/>
      <c r="K51" s="43"/>
      <c r="L51" s="43"/>
      <c r="M51" s="43"/>
      <c r="N51" s="43"/>
      <c r="O51" s="43"/>
      <c r="P51" s="43"/>
    </row>
    <row r="52" spans="1:16" s="36" customFormat="1" x14ac:dyDescent="0.25">
      <c r="A52" s="118"/>
      <c r="B52" s="65" t="s">
        <v>52</v>
      </c>
      <c r="C52" s="68"/>
      <c r="D52" s="68"/>
      <c r="E52" s="43"/>
      <c r="F52" s="95" t="s">
        <v>17</v>
      </c>
      <c r="G52" s="66" t="str">
        <f>'Vertical Curve'!$F$5</f>
        <v>JRE</v>
      </c>
      <c r="H52" s="41" t="s">
        <v>19</v>
      </c>
      <c r="I52" s="77">
        <f>'Vertical Curve'!$H$5</f>
        <v>43787</v>
      </c>
      <c r="J52" s="43"/>
      <c r="K52" s="43"/>
      <c r="L52" s="43"/>
      <c r="M52" s="43"/>
      <c r="N52" s="43"/>
      <c r="O52" s="43"/>
      <c r="P52" s="43"/>
    </row>
    <row r="53" spans="1:16" s="36" customFormat="1" x14ac:dyDescent="0.2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</row>
    <row r="54" spans="1:16" s="36" customFormat="1" x14ac:dyDescent="0.25">
      <c r="A54" s="43"/>
      <c r="B54" s="79" t="s">
        <v>71</v>
      </c>
      <c r="C54" s="41"/>
      <c r="D54" s="41"/>
      <c r="E54" s="116" t="s">
        <v>158</v>
      </c>
      <c r="F54" s="41"/>
      <c r="G54" s="41"/>
      <c r="H54" s="41"/>
      <c r="I54" s="41"/>
      <c r="J54" s="41"/>
      <c r="K54" s="41"/>
      <c r="L54" s="43"/>
      <c r="M54" s="43"/>
      <c r="N54" s="43"/>
      <c r="O54" s="43"/>
      <c r="P54" s="43"/>
    </row>
    <row r="55" spans="1:16" s="36" customFormat="1" x14ac:dyDescent="0.25">
      <c r="A55" s="43"/>
      <c r="B55" s="41" t="s">
        <v>61</v>
      </c>
      <c r="C55" s="41" t="s">
        <v>62</v>
      </c>
      <c r="D55" s="41">
        <v>1</v>
      </c>
      <c r="E55" s="41">
        <v>2</v>
      </c>
      <c r="F55" s="41">
        <v>3</v>
      </c>
      <c r="G55" s="41">
        <v>4</v>
      </c>
      <c r="H55" s="41">
        <v>5</v>
      </c>
      <c r="I55" s="41">
        <v>6</v>
      </c>
      <c r="J55" s="41">
        <v>7</v>
      </c>
      <c r="K55" s="41">
        <v>8</v>
      </c>
      <c r="L55" s="41">
        <v>9</v>
      </c>
      <c r="M55" s="41" t="s">
        <v>62</v>
      </c>
      <c r="N55" s="41" t="s">
        <v>61</v>
      </c>
      <c r="O55" s="41"/>
      <c r="P55" s="41"/>
    </row>
    <row r="56" spans="1:16" s="36" customFormat="1" x14ac:dyDescent="0.25">
      <c r="A56" s="43" t="str">
        <f>$A$19</f>
        <v>Girder G1</v>
      </c>
      <c r="B56" s="50">
        <f>IF(B36='Vertical Curve'!$B$11,'Vertical Curve'!$B$12,IF(B36&lt;'Vertical Curve'!$B$11,'Vertical Curve'!$B$12+('Vertical Curve'!$B$11-B36)*-'Vertical Curve'!$B$13,'Vertical Curve'!$B$12+(B36-'Vertical Curve'!$B$11)*'Vertical Curve'!$B$14))</f>
        <v>751.55236064470216</v>
      </c>
      <c r="C56" s="50">
        <f>IF(C36='Vertical Curve'!$B$11,'Vertical Curve'!$B$12,IF(C36&lt;'Vertical Curve'!$B$11,'Vertical Curve'!$B$12+('Vertical Curve'!$B$11-C36)*-'Vertical Curve'!$B$13,'Vertical Curve'!$B$12+(C36-'Vertical Curve'!$B$11)*'Vertical Curve'!$B$14))</f>
        <v>751.57412005810011</v>
      </c>
      <c r="D56" s="50">
        <f>IF(D36='Vertical Curve'!$B$11,'Vertical Curve'!$B$12,IF(D36&lt;'Vertical Curve'!$B$11,'Vertical Curve'!$B$12+('Vertical Curve'!$B$11-D36)*-'Vertical Curve'!$B$13,'Vertical Curve'!$B$12+(D36-'Vertical Curve'!$B$11)*'Vertical Curve'!$B$14))</f>
        <v>751.71990977542043</v>
      </c>
      <c r="E56" s="50">
        <f>IF(E36='Vertical Curve'!$B$11,'Vertical Curve'!$B$12,IF(E36&lt;'Vertical Curve'!$B$11,'Vertical Curve'!$B$12+('Vertical Curve'!$B$11-E36)*-'Vertical Curve'!$B$13,'Vertical Curve'!$B$12+(E36-'Vertical Curve'!$B$11)*'Vertical Curve'!$B$14))</f>
        <v>751.86569949274076</v>
      </c>
      <c r="F56" s="50">
        <f>IF(F36='Vertical Curve'!$B$11,'Vertical Curve'!$B$12,IF(F36&lt;'Vertical Curve'!$B$11,'Vertical Curve'!$B$12+('Vertical Curve'!$B$11-F36)*-'Vertical Curve'!$B$13,'Vertical Curve'!$B$12+(F36-'Vertical Curve'!$B$11)*'Vertical Curve'!$B$14))</f>
        <v>752.0114892100612</v>
      </c>
      <c r="G56" s="50">
        <f>IF(G36='Vertical Curve'!$B$11,'Vertical Curve'!$B$12,IF(G36&lt;'Vertical Curve'!$B$11,'Vertical Curve'!$B$12+('Vertical Curve'!$B$11-G36)*-'Vertical Curve'!$B$13,'Vertical Curve'!$B$12+(G36-'Vertical Curve'!$B$11)*'Vertical Curve'!$B$14))</f>
        <v>752.15727892738153</v>
      </c>
      <c r="H56" s="50">
        <f>IF(H36='Vertical Curve'!$B$11,'Vertical Curve'!$B$12,IF(H36&lt;'Vertical Curve'!$B$11,'Vertical Curve'!$B$12+('Vertical Curve'!$B$11-H36)*-'Vertical Curve'!$B$13,'Vertical Curve'!$B$12+(H36-'Vertical Curve'!$B$11)*'Vertical Curve'!$B$14))</f>
        <v>752.26764119613472</v>
      </c>
      <c r="I56" s="50">
        <f>IF(I36='Vertical Curve'!$B$11,'Vertical Curve'!$B$12,IF(I36&lt;'Vertical Curve'!$B$11,'Vertical Curve'!$B$12+('Vertical Curve'!$B$11-I36)*-'Vertical Curve'!$B$13,'Vertical Curve'!$B$12+(I36-'Vertical Curve'!$B$11)*'Vertical Curve'!$B$14))</f>
        <v>752.33153668952832</v>
      </c>
      <c r="J56" s="50">
        <f>IF(J36='Vertical Curve'!$B$11,'Vertical Curve'!$B$12,IF(J36&lt;'Vertical Curve'!$B$11,'Vertical Curve'!$B$12+('Vertical Curve'!$B$11-J36)*-'Vertical Curve'!$B$13,'Vertical Curve'!$B$12+(J36-'Vertical Curve'!$B$11)*'Vertical Curve'!$B$14))</f>
        <v>752.39543218292181</v>
      </c>
      <c r="K56" s="50">
        <f>IF(K36='Vertical Curve'!$B$11,'Vertical Curve'!$B$12,IF(K36&lt;'Vertical Curve'!$B$11,'Vertical Curve'!$B$12+('Vertical Curve'!$B$11-K36)*-'Vertical Curve'!$B$13,'Vertical Curve'!$B$12+(K36-'Vertical Curve'!$B$11)*'Vertical Curve'!$B$14))</f>
        <v>752.4593276763153</v>
      </c>
      <c r="L56" s="50">
        <f>IF(L36='Vertical Curve'!$B$11,'Vertical Curve'!$B$12,IF(L36&lt;'Vertical Curve'!$B$11,'Vertical Curve'!$B$12+('Vertical Curve'!$B$11-L36)*-'Vertical Curve'!$B$13,'Vertical Curve'!$B$12+(L36-'Vertical Curve'!$B$11)*'Vertical Curve'!$B$14))</f>
        <v>752.52322316970879</v>
      </c>
      <c r="M56" s="50">
        <f>IF(M36='Vertical Curve'!$B$11,'Vertical Curve'!$B$12,IF(M36&lt;'Vertical Curve'!$B$11,'Vertical Curve'!$B$12+('Vertical Curve'!$B$11-M36)*-'Vertical Curve'!$B$13,'Vertical Curve'!$B$12+(M36-'Vertical Curve'!$B$11)*'Vertical Curve'!$B$14))</f>
        <v>752.58711866310239</v>
      </c>
      <c r="N56" s="50">
        <f>IF(N36='Vertical Curve'!$B$11,'Vertical Curve'!$B$12,IF(N36&lt;'Vertical Curve'!$B$11,'Vertical Curve'!$B$12+('Vertical Curve'!$B$11-N36)*-'Vertical Curve'!$B$13,'Vertical Curve'!$B$12+(N36-'Vertical Curve'!$B$11)*'Vertical Curve'!$B$14))</f>
        <v>752.59665519613486</v>
      </c>
      <c r="O56" s="50"/>
      <c r="P56" s="50"/>
    </row>
    <row r="57" spans="1:16" s="36" customFormat="1" x14ac:dyDescent="0.25">
      <c r="A57" s="43" t="str">
        <f>$A$20</f>
        <v>Girder G2</v>
      </c>
      <c r="B57" s="50">
        <f>IF(B37='Vertical Curve'!$B$11,'Vertical Curve'!$B$12,IF(B37&lt;'Vertical Curve'!$B$11,'Vertical Curve'!$B$12+('Vertical Curve'!$B$11-B37)*-'Vertical Curve'!$B$13,'Vertical Curve'!$B$12+(B37-'Vertical Curve'!$B$11)*'Vertical Curve'!$B$14))</f>
        <v>751.53642183593638</v>
      </c>
      <c r="C57" s="50">
        <f>IF(C37='Vertical Curve'!$B$11,'Vertical Curve'!$B$12,IF(C37&lt;'Vertical Curve'!$B$11,'Vertical Curve'!$B$12+('Vertical Curve'!$B$11-C37)*-'Vertical Curve'!$B$13,'Vertical Curve'!$B$12+(C37-'Vertical Curve'!$B$11)*'Vertical Curve'!$B$14))</f>
        <v>751.55818124933433</v>
      </c>
      <c r="D57" s="50">
        <f>IF(D37='Vertical Curve'!$B$11,'Vertical Curve'!$B$12,IF(D37&lt;'Vertical Curve'!$B$11,'Vertical Curve'!$B$12+('Vertical Curve'!$B$11-D37)*-'Vertical Curve'!$B$13,'Vertical Curve'!$B$12+(D37-'Vertical Curve'!$B$11)*'Vertical Curve'!$B$14))</f>
        <v>751.70397096665465</v>
      </c>
      <c r="E57" s="50">
        <f>IF(E37='Vertical Curve'!$B$11,'Vertical Curve'!$B$12,IF(E37&lt;'Vertical Curve'!$B$11,'Vertical Curve'!$B$12+('Vertical Curve'!$B$11-E37)*-'Vertical Curve'!$B$13,'Vertical Curve'!$B$12+(E37-'Vertical Curve'!$B$11)*'Vertical Curve'!$B$14))</f>
        <v>751.84976068397509</v>
      </c>
      <c r="F57" s="50">
        <f>IF(F37='Vertical Curve'!$B$11,'Vertical Curve'!$B$12,IF(F37&lt;'Vertical Curve'!$B$11,'Vertical Curve'!$B$12+('Vertical Curve'!$B$11-F37)*-'Vertical Curve'!$B$13,'Vertical Curve'!$B$12+(F37-'Vertical Curve'!$B$11)*'Vertical Curve'!$B$14))</f>
        <v>751.99555040129542</v>
      </c>
      <c r="G57" s="50">
        <f>IF(G37='Vertical Curve'!$B$11,'Vertical Curve'!$B$12,IF(G37&lt;'Vertical Curve'!$B$11,'Vertical Curve'!$B$12+('Vertical Curve'!$B$11-G37)*-'Vertical Curve'!$B$13,'Vertical Curve'!$B$12+(G37-'Vertical Curve'!$B$11)*'Vertical Curve'!$B$14))</f>
        <v>752.14134011861574</v>
      </c>
      <c r="H57" s="50">
        <f>IF(H37='Vertical Curve'!$B$11,'Vertical Curve'!$B$12,IF(H37&lt;'Vertical Curve'!$B$11,'Vertical Curve'!$B$12+('Vertical Curve'!$B$11-H37)*-'Vertical Curve'!$B$13,'Vertical Curve'!$B$12+(H37-'Vertical Curve'!$B$11)*'Vertical Curve'!$B$14))</f>
        <v>752.26065566883619</v>
      </c>
      <c r="I57" s="50">
        <f>IF(I37='Vertical Curve'!$B$11,'Vertical Curve'!$B$12,IF(I37&lt;'Vertical Curve'!$B$11,'Vertical Curve'!$B$12+('Vertical Curve'!$B$11-I37)*-'Vertical Curve'!$B$13,'Vertical Curve'!$B$12+(I37-'Vertical Curve'!$B$11)*'Vertical Curve'!$B$14))</f>
        <v>752.32455116222968</v>
      </c>
      <c r="J57" s="50">
        <f>IF(J37='Vertical Curve'!$B$11,'Vertical Curve'!$B$12,IF(J37&lt;'Vertical Curve'!$B$11,'Vertical Curve'!$B$12+('Vertical Curve'!$B$11-J37)*-'Vertical Curve'!$B$13,'Vertical Curve'!$B$12+(J37-'Vertical Curve'!$B$11)*'Vertical Curve'!$B$14))</f>
        <v>752.38844665562317</v>
      </c>
      <c r="K57" s="50">
        <f>IF(K37='Vertical Curve'!$B$11,'Vertical Curve'!$B$12,IF(K37&lt;'Vertical Curve'!$B$11,'Vertical Curve'!$B$12+('Vertical Curve'!$B$11-K37)*-'Vertical Curve'!$B$13,'Vertical Curve'!$B$12+(K37-'Vertical Curve'!$B$11)*'Vertical Curve'!$B$14))</f>
        <v>752.45234214901666</v>
      </c>
      <c r="L57" s="50">
        <f>IF(L37='Vertical Curve'!$B$11,'Vertical Curve'!$B$12,IF(L37&lt;'Vertical Curve'!$B$11,'Vertical Curve'!$B$12+('Vertical Curve'!$B$11-L37)*-'Vertical Curve'!$B$13,'Vertical Curve'!$B$12+(L37-'Vertical Curve'!$B$11)*'Vertical Curve'!$B$14))</f>
        <v>752.51623764241015</v>
      </c>
      <c r="M57" s="50">
        <f>IF(M37='Vertical Curve'!$B$11,'Vertical Curve'!$B$12,IF(M37&lt;'Vertical Curve'!$B$11,'Vertical Curve'!$B$12+('Vertical Curve'!$B$11-M37)*-'Vertical Curve'!$B$13,'Vertical Curve'!$B$12+(M37-'Vertical Curve'!$B$11)*'Vertical Curve'!$B$14))</f>
        <v>752.58013313580386</v>
      </c>
      <c r="N57" s="50">
        <f>IF(N37='Vertical Curve'!$B$11,'Vertical Curve'!$B$12,IF(N37&lt;'Vertical Curve'!$B$11,'Vertical Curve'!$B$12+('Vertical Curve'!$B$11-N37)*-'Vertical Curve'!$B$13,'Vertical Curve'!$B$12+(N37-'Vertical Curve'!$B$11)*'Vertical Curve'!$B$14))</f>
        <v>752.58966966883634</v>
      </c>
      <c r="O57" s="50"/>
      <c r="P57" s="50"/>
    </row>
    <row r="58" spans="1:16" s="36" customFormat="1" x14ac:dyDescent="0.25">
      <c r="A58" s="43" t="str">
        <f>$A$21</f>
        <v>Girder G3</v>
      </c>
      <c r="B58" s="50">
        <f>IF(B38='Vertical Curve'!$B$11,'Vertical Curve'!$B$12,IF(B38&lt;'Vertical Curve'!$B$11,'Vertical Curve'!$B$12+('Vertical Curve'!$B$11-B38)*-'Vertical Curve'!$B$13,'Vertical Curve'!$B$12+(B38-'Vertical Curve'!$B$11)*'Vertical Curve'!$B$14))</f>
        <v>751.52048302717049</v>
      </c>
      <c r="C58" s="50">
        <f>IF(C38='Vertical Curve'!$B$11,'Vertical Curve'!$B$12,IF(C38&lt;'Vertical Curve'!$B$11,'Vertical Curve'!$B$12+('Vertical Curve'!$B$11-C38)*-'Vertical Curve'!$B$13,'Vertical Curve'!$B$12+(C38-'Vertical Curve'!$B$11)*'Vertical Curve'!$B$14))</f>
        <v>751.54224244056832</v>
      </c>
      <c r="D58" s="50">
        <f>IF(D38='Vertical Curve'!$B$11,'Vertical Curve'!$B$12,IF(D38&lt;'Vertical Curve'!$B$11,'Vertical Curve'!$B$12+('Vertical Curve'!$B$11-D38)*-'Vertical Curve'!$B$13,'Vertical Curve'!$B$12+(D38-'Vertical Curve'!$B$11)*'Vertical Curve'!$B$14))</f>
        <v>751.68803215788864</v>
      </c>
      <c r="E58" s="50">
        <f>IF(E38='Vertical Curve'!$B$11,'Vertical Curve'!$B$12,IF(E38&lt;'Vertical Curve'!$B$11,'Vertical Curve'!$B$12+('Vertical Curve'!$B$11-E38)*-'Vertical Curve'!$B$13,'Vertical Curve'!$B$12+(E38-'Vertical Curve'!$B$11)*'Vertical Curve'!$B$14))</f>
        <v>751.83382187520908</v>
      </c>
      <c r="F58" s="50">
        <f>IF(F38='Vertical Curve'!$B$11,'Vertical Curve'!$B$12,IF(F38&lt;'Vertical Curve'!$B$11,'Vertical Curve'!$B$12+('Vertical Curve'!$B$11-F38)*-'Vertical Curve'!$B$13,'Vertical Curve'!$B$12+(F38-'Vertical Curve'!$B$11)*'Vertical Curve'!$B$14))</f>
        <v>751.97961159252941</v>
      </c>
      <c r="G58" s="50">
        <f>IF(G38='Vertical Curve'!$B$11,'Vertical Curve'!$B$12,IF(G38&lt;'Vertical Curve'!$B$11,'Vertical Curve'!$B$12+('Vertical Curve'!$B$11-G38)*-'Vertical Curve'!$B$13,'Vertical Curve'!$B$12+(G38-'Vertical Curve'!$B$11)*'Vertical Curve'!$B$14))</f>
        <v>752.12540130984974</v>
      </c>
      <c r="H58" s="50">
        <f>IF(H38='Vertical Curve'!$B$11,'Vertical Curve'!$B$12,IF(H38&lt;'Vertical Curve'!$B$11,'Vertical Curve'!$B$12+('Vertical Curve'!$B$11-H38)*-'Vertical Curve'!$B$13,'Vertical Curve'!$B$12+(H38-'Vertical Curve'!$B$11)*'Vertical Curve'!$B$14))</f>
        <v>752.25367014153755</v>
      </c>
      <c r="I58" s="50">
        <f>IF(I38='Vertical Curve'!$B$11,'Vertical Curve'!$B$12,IF(I38&lt;'Vertical Curve'!$B$11,'Vertical Curve'!$B$12+('Vertical Curve'!$B$11-I38)*-'Vertical Curve'!$B$13,'Vertical Curve'!$B$12+(I38-'Vertical Curve'!$B$11)*'Vertical Curve'!$B$14))</f>
        <v>752.31756563493104</v>
      </c>
      <c r="J58" s="50">
        <f>IF(J38='Vertical Curve'!$B$11,'Vertical Curve'!$B$12,IF(J38&lt;'Vertical Curve'!$B$11,'Vertical Curve'!$B$12+('Vertical Curve'!$B$11-J38)*-'Vertical Curve'!$B$13,'Vertical Curve'!$B$12+(J38-'Vertical Curve'!$B$11)*'Vertical Curve'!$B$14))</f>
        <v>752.38146112832453</v>
      </c>
      <c r="K58" s="50">
        <f>IF(K38='Vertical Curve'!$B$11,'Vertical Curve'!$B$12,IF(K38&lt;'Vertical Curve'!$B$11,'Vertical Curve'!$B$12+('Vertical Curve'!$B$11-K38)*-'Vertical Curve'!$B$13,'Vertical Curve'!$B$12+(K38-'Vertical Curve'!$B$11)*'Vertical Curve'!$B$14))</f>
        <v>752.44535662171802</v>
      </c>
      <c r="L58" s="50">
        <f>IF(L38='Vertical Curve'!$B$11,'Vertical Curve'!$B$12,IF(L38&lt;'Vertical Curve'!$B$11,'Vertical Curve'!$B$12+('Vertical Curve'!$B$11-L38)*-'Vertical Curve'!$B$13,'Vertical Curve'!$B$12+(L38-'Vertical Curve'!$B$11)*'Vertical Curve'!$B$14))</f>
        <v>752.50925211511151</v>
      </c>
      <c r="M58" s="50">
        <f>IF(M38='Vertical Curve'!$B$11,'Vertical Curve'!$B$12,IF(M38&lt;'Vertical Curve'!$B$11,'Vertical Curve'!$B$12+('Vertical Curve'!$B$11-M38)*-'Vertical Curve'!$B$13,'Vertical Curve'!$B$12+(M38-'Vertical Curve'!$B$11)*'Vertical Curve'!$B$14))</f>
        <v>752.57314760850522</v>
      </c>
      <c r="N58" s="50">
        <f>IF(N38='Vertical Curve'!$B$11,'Vertical Curve'!$B$12,IF(N38&lt;'Vertical Curve'!$B$11,'Vertical Curve'!$B$12+('Vertical Curve'!$B$11-N38)*-'Vertical Curve'!$B$13,'Vertical Curve'!$B$12+(N38-'Vertical Curve'!$B$11)*'Vertical Curve'!$B$14))</f>
        <v>752.58268414153758</v>
      </c>
      <c r="O58" s="50"/>
      <c r="P58" s="50"/>
    </row>
    <row r="59" spans="1:16" s="36" customFormat="1" x14ac:dyDescent="0.25">
      <c r="A59" s="43" t="str">
        <f>$A$22</f>
        <v>Lt. Edge of CJ</v>
      </c>
      <c r="B59" s="50">
        <f>IF(B39='Vertical Curve'!$B$11,'Vertical Curve'!$B$12,IF(B39&lt;'Vertical Curve'!$B$11,'Vertical Curve'!$B$12+('Vertical Curve'!$B$11-B39)*-'Vertical Curve'!$B$13,'Vertical Curve'!$B$12+(B39-'Vertical Curve'!$B$11)*'Vertical Curve'!$B$14))</f>
        <v>751.51760746888783</v>
      </c>
      <c r="C59" s="50">
        <f>IF(C39='Vertical Curve'!$B$11,'Vertical Curve'!$B$12,IF(C39&lt;'Vertical Curve'!$B$11,'Vertical Curve'!$B$12+('Vertical Curve'!$B$11-C39)*-'Vertical Curve'!$B$13,'Vertical Curve'!$B$12+(C39-'Vertical Curve'!$B$11)*'Vertical Curve'!$B$14))</f>
        <v>751.53936688228578</v>
      </c>
      <c r="D59" s="50">
        <f>IF(D39='Vertical Curve'!$B$11,'Vertical Curve'!$B$12,IF(D39&lt;'Vertical Curve'!$B$11,'Vertical Curve'!$B$12+('Vertical Curve'!$B$11-D39)*-'Vertical Curve'!$B$13,'Vertical Curve'!$B$12+(D39-'Vertical Curve'!$B$11)*'Vertical Curve'!$B$14))</f>
        <v>751.6851565996061</v>
      </c>
      <c r="E59" s="50">
        <f>IF(E39='Vertical Curve'!$B$11,'Vertical Curve'!$B$12,IF(E39&lt;'Vertical Curve'!$B$11,'Vertical Curve'!$B$12+('Vertical Curve'!$B$11-E39)*-'Vertical Curve'!$B$13,'Vertical Curve'!$B$12+(E39-'Vertical Curve'!$B$11)*'Vertical Curve'!$B$14))</f>
        <v>751.83094631692643</v>
      </c>
      <c r="F59" s="50">
        <f>IF(F39='Vertical Curve'!$B$11,'Vertical Curve'!$B$12,IF(F39&lt;'Vertical Curve'!$B$11,'Vertical Curve'!$B$12+('Vertical Curve'!$B$11-F39)*-'Vertical Curve'!$B$13,'Vertical Curve'!$B$12+(F39-'Vertical Curve'!$B$11)*'Vertical Curve'!$B$14))</f>
        <v>751.97673603424687</v>
      </c>
      <c r="G59" s="50">
        <f>IF(G39='Vertical Curve'!$B$11,'Vertical Curve'!$B$12,IF(G39&lt;'Vertical Curve'!$B$11,'Vertical Curve'!$B$12+('Vertical Curve'!$B$11-G39)*-'Vertical Curve'!$B$13,'Vertical Curve'!$B$12+(G39-'Vertical Curve'!$B$11)*'Vertical Curve'!$B$14))</f>
        <v>752.1225257515672</v>
      </c>
      <c r="H59" s="50">
        <f>IF(H39='Vertical Curve'!$B$11,'Vertical Curve'!$B$12,IF(H39&lt;'Vertical Curve'!$B$11,'Vertical Curve'!$B$12+('Vertical Curve'!$B$11-H39)*-'Vertical Curve'!$B$13,'Vertical Curve'!$B$12+(H39-'Vertical Curve'!$B$11)*'Vertical Curve'!$B$14))</f>
        <v>752.25240986599397</v>
      </c>
      <c r="I59" s="50">
        <f>IF(I39='Vertical Curve'!$B$11,'Vertical Curve'!$B$12,IF(I39&lt;'Vertical Curve'!$B$11,'Vertical Curve'!$B$12+('Vertical Curve'!$B$11-I39)*-'Vertical Curve'!$B$13,'Vertical Curve'!$B$12+(I39-'Vertical Curve'!$B$11)*'Vertical Curve'!$B$14))</f>
        <v>752.31630535938746</v>
      </c>
      <c r="J59" s="50">
        <f>IF(J39='Vertical Curve'!$B$11,'Vertical Curve'!$B$12,IF(J39&lt;'Vertical Curve'!$B$11,'Vertical Curve'!$B$12+('Vertical Curve'!$B$11-J39)*-'Vertical Curve'!$B$13,'Vertical Curve'!$B$12+(J39-'Vertical Curve'!$B$11)*'Vertical Curve'!$B$14))</f>
        <v>752.38020085278094</v>
      </c>
      <c r="K59" s="50">
        <f>IF(K39='Vertical Curve'!$B$11,'Vertical Curve'!$B$12,IF(K39&lt;'Vertical Curve'!$B$11,'Vertical Curve'!$B$12+('Vertical Curve'!$B$11-K39)*-'Vertical Curve'!$B$13,'Vertical Curve'!$B$12+(K39-'Vertical Curve'!$B$11)*'Vertical Curve'!$B$14))</f>
        <v>752.44409634617443</v>
      </c>
      <c r="L59" s="50">
        <f>IF(L39='Vertical Curve'!$B$11,'Vertical Curve'!$B$12,IF(L39&lt;'Vertical Curve'!$B$11,'Vertical Curve'!$B$12+('Vertical Curve'!$B$11-L39)*-'Vertical Curve'!$B$13,'Vertical Curve'!$B$12+(L39-'Vertical Curve'!$B$11)*'Vertical Curve'!$B$14))</f>
        <v>752.50799183956792</v>
      </c>
      <c r="M59" s="50">
        <f>IF(M39='Vertical Curve'!$B$11,'Vertical Curve'!$B$12,IF(M39&lt;'Vertical Curve'!$B$11,'Vertical Curve'!$B$12+('Vertical Curve'!$B$11-M39)*-'Vertical Curve'!$B$13,'Vertical Curve'!$B$12+(M39-'Vertical Curve'!$B$11)*'Vertical Curve'!$B$14))</f>
        <v>752.57188733296164</v>
      </c>
      <c r="N59" s="50">
        <f>IF(N39='Vertical Curve'!$B$11,'Vertical Curve'!$B$12,IF(N39&lt;'Vertical Curve'!$B$11,'Vertical Curve'!$B$12+('Vertical Curve'!$B$11-N39)*-'Vertical Curve'!$B$13,'Vertical Curve'!$B$12+(N39-'Vertical Curve'!$B$11)*'Vertical Curve'!$B$14))</f>
        <v>752.581423865994</v>
      </c>
      <c r="O59" s="50"/>
      <c r="P59" s="50"/>
    </row>
    <row r="60" spans="1:16" s="36" customFormat="1" x14ac:dyDescent="0.25">
      <c r="A60" s="43" t="str">
        <f>$A$23</f>
        <v>Rt. Edge of CJ</v>
      </c>
      <c r="B60" s="50">
        <f>IF(B40='Vertical Curve'!$B$11,'Vertical Curve'!$B$12,IF(B40&lt;'Vertical Curve'!$B$11,'Vertical Curve'!$B$12+('Vertical Curve'!$B$11-B40)*-'Vertical Curve'!$B$13,'Vertical Curve'!$B$12+(B40-'Vertical Curve'!$B$11)*'Vertical Curve'!$B$14))</f>
        <v>751.51070612900992</v>
      </c>
      <c r="C60" s="50">
        <f>IF(C40='Vertical Curve'!$B$11,'Vertical Curve'!$B$12,IF(C40&lt;'Vertical Curve'!$B$11,'Vertical Curve'!$B$12+('Vertical Curve'!$B$11-C40)*-'Vertical Curve'!$B$13,'Vertical Curve'!$B$12+(C40-'Vertical Curve'!$B$11)*'Vertical Curve'!$B$14))</f>
        <v>751.53246554240775</v>
      </c>
      <c r="D60" s="50">
        <f>IF(D40='Vertical Curve'!$B$11,'Vertical Curve'!$B$12,IF(D40&lt;'Vertical Curve'!$B$11,'Vertical Curve'!$B$12+('Vertical Curve'!$B$11-D40)*-'Vertical Curve'!$B$13,'Vertical Curve'!$B$12+(D40-'Vertical Curve'!$B$11)*'Vertical Curve'!$B$14))</f>
        <v>751.67825525972808</v>
      </c>
      <c r="E60" s="50">
        <f>IF(E40='Vertical Curve'!$B$11,'Vertical Curve'!$B$12,IF(E40&lt;'Vertical Curve'!$B$11,'Vertical Curve'!$B$12+('Vertical Curve'!$B$11-E40)*-'Vertical Curve'!$B$13,'Vertical Curve'!$B$12+(E40-'Vertical Curve'!$B$11)*'Vertical Curve'!$B$14))</f>
        <v>751.82404497704852</v>
      </c>
      <c r="F60" s="50">
        <f>IF(F40='Vertical Curve'!$B$11,'Vertical Curve'!$B$12,IF(F40&lt;'Vertical Curve'!$B$11,'Vertical Curve'!$B$12+('Vertical Curve'!$B$11-F40)*-'Vertical Curve'!$B$13,'Vertical Curve'!$B$12+(F40-'Vertical Curve'!$B$11)*'Vertical Curve'!$B$14))</f>
        <v>751.96983469436884</v>
      </c>
      <c r="G60" s="50">
        <f>IF(G40='Vertical Curve'!$B$11,'Vertical Curve'!$B$12,IF(G40&lt;'Vertical Curve'!$B$11,'Vertical Curve'!$B$12+('Vertical Curve'!$B$11-G40)*-'Vertical Curve'!$B$13,'Vertical Curve'!$B$12+(G40-'Vertical Curve'!$B$11)*'Vertical Curve'!$B$14))</f>
        <v>752.11562441168917</v>
      </c>
      <c r="H60" s="50">
        <f>IF(H40='Vertical Curve'!$B$11,'Vertical Curve'!$B$12,IF(H40&lt;'Vertical Curve'!$B$11,'Vertical Curve'!$B$12+('Vertical Curve'!$B$11-H40)*-'Vertical Curve'!$B$13,'Vertical Curve'!$B$12+(H40-'Vertical Curve'!$B$11)*'Vertical Curve'!$B$14))</f>
        <v>752.24938520468936</v>
      </c>
      <c r="I60" s="50">
        <f>IF(I40='Vertical Curve'!$B$11,'Vertical Curve'!$B$12,IF(I40&lt;'Vertical Curve'!$B$11,'Vertical Curve'!$B$12+('Vertical Curve'!$B$11-I40)*-'Vertical Curve'!$B$13,'Vertical Curve'!$B$12+(I40-'Vertical Curve'!$B$11)*'Vertical Curve'!$B$14))</f>
        <v>752.31328069808285</v>
      </c>
      <c r="J60" s="50">
        <f>IF(J40='Vertical Curve'!$B$11,'Vertical Curve'!$B$12,IF(J40&lt;'Vertical Curve'!$B$11,'Vertical Curve'!$B$12+('Vertical Curve'!$B$11-J40)*-'Vertical Curve'!$B$13,'Vertical Curve'!$B$12+(J40-'Vertical Curve'!$B$11)*'Vertical Curve'!$B$14))</f>
        <v>752.37717619147634</v>
      </c>
      <c r="K60" s="50">
        <f>IF(K40='Vertical Curve'!$B$11,'Vertical Curve'!$B$12,IF(K40&lt;'Vertical Curve'!$B$11,'Vertical Curve'!$B$12+('Vertical Curve'!$B$11-K40)*-'Vertical Curve'!$B$13,'Vertical Curve'!$B$12+(K40-'Vertical Curve'!$B$11)*'Vertical Curve'!$B$14))</f>
        <v>752.44107168486983</v>
      </c>
      <c r="L60" s="50">
        <f>IF(L40='Vertical Curve'!$B$11,'Vertical Curve'!$B$12,IF(L40&lt;'Vertical Curve'!$B$11,'Vertical Curve'!$B$12+('Vertical Curve'!$B$11-L40)*-'Vertical Curve'!$B$13,'Vertical Curve'!$B$12+(L40-'Vertical Curve'!$B$11)*'Vertical Curve'!$B$14))</f>
        <v>752.50496717826331</v>
      </c>
      <c r="M60" s="50">
        <f>IF(M40='Vertical Curve'!$B$11,'Vertical Curve'!$B$12,IF(M40&lt;'Vertical Curve'!$B$11,'Vertical Curve'!$B$12+('Vertical Curve'!$B$11-M40)*-'Vertical Curve'!$B$13,'Vertical Curve'!$B$12+(M40-'Vertical Curve'!$B$11)*'Vertical Curve'!$B$14))</f>
        <v>752.56886267165703</v>
      </c>
      <c r="N60" s="50">
        <f>IF(N40='Vertical Curve'!$B$11,'Vertical Curve'!$B$12,IF(N40&lt;'Vertical Curve'!$B$11,'Vertical Curve'!$B$12+('Vertical Curve'!$B$11-N40)*-'Vertical Curve'!$B$13,'Vertical Curve'!$B$12+(N40-'Vertical Curve'!$B$11)*'Vertical Curve'!$B$14))</f>
        <v>752.5783992046895</v>
      </c>
      <c r="O60" s="50"/>
      <c r="P60" s="50"/>
    </row>
    <row r="61" spans="1:16" s="36" customFormat="1" x14ac:dyDescent="0.25">
      <c r="A61" s="43" t="str">
        <f>$A$24</f>
        <v>Centerline</v>
      </c>
      <c r="B61" s="50">
        <f>IF(B41='Vertical Curve'!$B$11,'Vertical Curve'!$B$12,IF(B41&lt;'Vertical Curve'!$B$11,'Vertical Curve'!$B$12+('Vertical Curve'!$B$11-B41)*-'Vertical Curve'!$B$13,'Vertical Curve'!$B$12+(B41-'Vertical Curve'!$B$11)*'Vertical Curve'!$B$14))</f>
        <v>751.50857000000008</v>
      </c>
      <c r="C61" s="50">
        <f>IF(C41='Vertical Curve'!$B$11,'Vertical Curve'!$B$12,IF(C41&lt;'Vertical Curve'!$B$11,'Vertical Curve'!$B$12+('Vertical Curve'!$B$11-C41)*-'Vertical Curve'!$B$13,'Vertical Curve'!$B$12+(C41-'Vertical Curve'!$B$11)*'Vertical Curve'!$B$14))</f>
        <v>751.53032941339802</v>
      </c>
      <c r="D61" s="50">
        <f>IF(D41='Vertical Curve'!$B$11,'Vertical Curve'!$B$12,IF(D41&lt;'Vertical Curve'!$B$11,'Vertical Curve'!$B$12+('Vertical Curve'!$B$11-D41)*-'Vertical Curve'!$B$13,'Vertical Curve'!$B$12+(D41-'Vertical Curve'!$B$11)*'Vertical Curve'!$B$14))</f>
        <v>751.67611913071835</v>
      </c>
      <c r="E61" s="50">
        <f>IF(E41='Vertical Curve'!$B$11,'Vertical Curve'!$B$12,IF(E41&lt;'Vertical Curve'!$B$11,'Vertical Curve'!$B$12+('Vertical Curve'!$B$11-E41)*-'Vertical Curve'!$B$13,'Vertical Curve'!$B$12+(E41-'Vertical Curve'!$B$11)*'Vertical Curve'!$B$14))</f>
        <v>751.82190884803867</v>
      </c>
      <c r="F61" s="50">
        <f>IF(F41='Vertical Curve'!$B$11,'Vertical Curve'!$B$12,IF(F41&lt;'Vertical Curve'!$B$11,'Vertical Curve'!$B$12+('Vertical Curve'!$B$11-F41)*-'Vertical Curve'!$B$13,'Vertical Curve'!$B$12+(F41-'Vertical Curve'!$B$11)*'Vertical Curve'!$B$14))</f>
        <v>751.96769856535911</v>
      </c>
      <c r="G61" s="50">
        <f>IF(G41='Vertical Curve'!$B$11,'Vertical Curve'!$B$12,IF(G41&lt;'Vertical Curve'!$B$11,'Vertical Curve'!$B$12+('Vertical Curve'!$B$11-G41)*-'Vertical Curve'!$B$13,'Vertical Curve'!$B$12+(G41-'Vertical Curve'!$B$11)*'Vertical Curve'!$B$14))</f>
        <v>752.11348828267944</v>
      </c>
      <c r="H61" s="50">
        <f>IF(H41='Vertical Curve'!$B$11,'Vertical Curve'!$B$12,IF(H41&lt;'Vertical Curve'!$B$11,'Vertical Curve'!$B$12+('Vertical Curve'!$B$11-H41)*-'Vertical Curve'!$B$13,'Vertical Curve'!$B$12+(H41-'Vertical Curve'!$B$11)*'Vertical Curve'!$B$14))</f>
        <v>752.24844899999994</v>
      </c>
      <c r="I61" s="50">
        <f>IF(I41='Vertical Curve'!$B$11,'Vertical Curve'!$B$12,IF(I41&lt;'Vertical Curve'!$B$11,'Vertical Curve'!$B$12+('Vertical Curve'!$B$11-I41)*-'Vertical Curve'!$B$13,'Vertical Curve'!$B$12+(I41-'Vertical Curve'!$B$11)*'Vertical Curve'!$B$14))</f>
        <v>752.31234449339343</v>
      </c>
      <c r="J61" s="50">
        <f>IF(J41='Vertical Curve'!$B$11,'Vertical Curve'!$B$12,IF(J41&lt;'Vertical Curve'!$B$11,'Vertical Curve'!$B$12+('Vertical Curve'!$B$11-J41)*-'Vertical Curve'!$B$13,'Vertical Curve'!$B$12+(J41-'Vertical Curve'!$B$11)*'Vertical Curve'!$B$14))</f>
        <v>752.37623998678691</v>
      </c>
      <c r="K61" s="50">
        <f>IF(K41='Vertical Curve'!$B$11,'Vertical Curve'!$B$12,IF(K41&lt;'Vertical Curve'!$B$11,'Vertical Curve'!$B$12+('Vertical Curve'!$B$11-K41)*-'Vertical Curve'!$B$13,'Vertical Curve'!$B$12+(K41-'Vertical Curve'!$B$11)*'Vertical Curve'!$B$14))</f>
        <v>752.4401354801804</v>
      </c>
      <c r="L61" s="50">
        <f>IF(L41='Vertical Curve'!$B$11,'Vertical Curve'!$B$12,IF(L41&lt;'Vertical Curve'!$B$11,'Vertical Curve'!$B$12+('Vertical Curve'!$B$11-L41)*-'Vertical Curve'!$B$13,'Vertical Curve'!$B$12+(L41-'Vertical Curve'!$B$11)*'Vertical Curve'!$B$14))</f>
        <v>752.50403097357389</v>
      </c>
      <c r="M61" s="50">
        <f>IF(M41='Vertical Curve'!$B$11,'Vertical Curve'!$B$12,IF(M41&lt;'Vertical Curve'!$B$11,'Vertical Curve'!$B$12+('Vertical Curve'!$B$11-M41)*-'Vertical Curve'!$B$13,'Vertical Curve'!$B$12+(M41-'Vertical Curve'!$B$11)*'Vertical Curve'!$B$14))</f>
        <v>752.56792646696761</v>
      </c>
      <c r="N61" s="50">
        <f>IF(N41='Vertical Curve'!$B$11,'Vertical Curve'!$B$12,IF(N41&lt;'Vertical Curve'!$B$11,'Vertical Curve'!$B$12+('Vertical Curve'!$B$11-N41)*-'Vertical Curve'!$B$13,'Vertical Curve'!$B$12+(N41-'Vertical Curve'!$B$11)*'Vertical Curve'!$B$14))</f>
        <v>752.57746299999997</v>
      </c>
      <c r="O61" s="50"/>
      <c r="P61" s="50"/>
    </row>
    <row r="62" spans="1:16" s="36" customFormat="1" x14ac:dyDescent="0.25">
      <c r="A62" s="43" t="str">
        <f>$A$25</f>
        <v>Girder G4</v>
      </c>
      <c r="B62" s="50">
        <f>IF(B42='Vertical Curve'!$B$11,'Vertical Curve'!$B$12,IF(B42&lt;'Vertical Curve'!$B$11,'Vertical Curve'!$B$12+('Vertical Curve'!$B$11-B42)*-'Vertical Curve'!$B$13,'Vertical Curve'!$B$12+(B42-'Vertical Curve'!$B$11)*'Vertical Curve'!$B$14))</f>
        <v>751.5045442184047</v>
      </c>
      <c r="C62" s="50">
        <f>IF(C42='Vertical Curve'!$B$11,'Vertical Curve'!$B$12,IF(C42&lt;'Vertical Curve'!$B$11,'Vertical Curve'!$B$12+('Vertical Curve'!$B$11-C42)*-'Vertical Curve'!$B$13,'Vertical Curve'!$B$12+(C42-'Vertical Curve'!$B$11)*'Vertical Curve'!$B$14))</f>
        <v>751.52630363180253</v>
      </c>
      <c r="D62" s="50">
        <f>IF(D42='Vertical Curve'!$B$11,'Vertical Curve'!$B$12,IF(D42&lt;'Vertical Curve'!$B$11,'Vertical Curve'!$B$12+('Vertical Curve'!$B$11-D42)*-'Vertical Curve'!$B$13,'Vertical Curve'!$B$12+(D42-'Vertical Curve'!$B$11)*'Vertical Curve'!$B$14))</f>
        <v>751.67209334912297</v>
      </c>
      <c r="E62" s="50">
        <f>IF(E42='Vertical Curve'!$B$11,'Vertical Curve'!$B$12,IF(E42&lt;'Vertical Curve'!$B$11,'Vertical Curve'!$B$12+('Vertical Curve'!$B$11-E42)*-'Vertical Curve'!$B$13,'Vertical Curve'!$B$12+(E42-'Vertical Curve'!$B$11)*'Vertical Curve'!$B$14))</f>
        <v>751.8178830664433</v>
      </c>
      <c r="F62" s="50">
        <f>IF(F42='Vertical Curve'!$B$11,'Vertical Curve'!$B$12,IF(F42&lt;'Vertical Curve'!$B$11,'Vertical Curve'!$B$12+('Vertical Curve'!$B$11-F42)*-'Vertical Curve'!$B$13,'Vertical Curve'!$B$12+(F42-'Vertical Curve'!$B$11)*'Vertical Curve'!$B$14))</f>
        <v>751.96367278376363</v>
      </c>
      <c r="G62" s="50">
        <f>IF(G42='Vertical Curve'!$B$11,'Vertical Curve'!$B$12,IF(G42&lt;'Vertical Curve'!$B$11,'Vertical Curve'!$B$12+('Vertical Curve'!$B$11-G42)*-'Vertical Curve'!$B$13,'Vertical Curve'!$B$12+(G42-'Vertical Curve'!$B$11)*'Vertical Curve'!$B$14))</f>
        <v>752.10946250108407</v>
      </c>
      <c r="H62" s="50">
        <f>IF(H42='Vertical Curve'!$B$11,'Vertical Curve'!$B$12,IF(H42&lt;'Vertical Curve'!$B$11,'Vertical Curve'!$B$12+('Vertical Curve'!$B$11-H42)*-'Vertical Curve'!$B$13,'Vertical Curve'!$B$12+(H42-'Vertical Curve'!$B$11)*'Vertical Curve'!$B$14))</f>
        <v>752.24668461423892</v>
      </c>
      <c r="I62" s="50">
        <f>IF(I42='Vertical Curve'!$B$11,'Vertical Curve'!$B$12,IF(I42&lt;'Vertical Curve'!$B$11,'Vertical Curve'!$B$12+('Vertical Curve'!$B$11-I42)*-'Vertical Curve'!$B$13,'Vertical Curve'!$B$12+(I42-'Vertical Curve'!$B$11)*'Vertical Curve'!$B$14))</f>
        <v>752.3105801076324</v>
      </c>
      <c r="J62" s="50">
        <f>IF(J42='Vertical Curve'!$B$11,'Vertical Curve'!$B$12,IF(J42&lt;'Vertical Curve'!$B$11,'Vertical Curve'!$B$12+('Vertical Curve'!$B$11-J42)*-'Vertical Curve'!$B$13,'Vertical Curve'!$B$12+(J42-'Vertical Curve'!$B$11)*'Vertical Curve'!$B$14))</f>
        <v>752.37447560102601</v>
      </c>
      <c r="K62" s="50">
        <f>IF(K42='Vertical Curve'!$B$11,'Vertical Curve'!$B$12,IF(K42&lt;'Vertical Curve'!$B$11,'Vertical Curve'!$B$12+('Vertical Curve'!$B$11-K42)*-'Vertical Curve'!$B$13,'Vertical Curve'!$B$12+(K42-'Vertical Curve'!$B$11)*'Vertical Curve'!$B$14))</f>
        <v>752.43837109441949</v>
      </c>
      <c r="L62" s="50">
        <f>IF(L42='Vertical Curve'!$B$11,'Vertical Curve'!$B$12,IF(L42&lt;'Vertical Curve'!$B$11,'Vertical Curve'!$B$12+('Vertical Curve'!$B$11-L42)*-'Vertical Curve'!$B$13,'Vertical Curve'!$B$12+(L42-'Vertical Curve'!$B$11)*'Vertical Curve'!$B$14))</f>
        <v>752.50226658781298</v>
      </c>
      <c r="M62" s="50">
        <f>IF(M42='Vertical Curve'!$B$11,'Vertical Curve'!$B$12,IF(M42&lt;'Vertical Curve'!$B$11,'Vertical Curve'!$B$12+('Vertical Curve'!$B$11-M42)*-'Vertical Curve'!$B$13,'Vertical Curve'!$B$12+(M42-'Vertical Curve'!$B$11)*'Vertical Curve'!$B$14))</f>
        <v>752.56616208120658</v>
      </c>
      <c r="N62" s="50">
        <f>IF(N42='Vertical Curve'!$B$11,'Vertical Curve'!$B$12,IF(N42&lt;'Vertical Curve'!$B$11,'Vertical Curve'!$B$12+('Vertical Curve'!$B$11-N42)*-'Vertical Curve'!$B$13,'Vertical Curve'!$B$12+(N42-'Vertical Curve'!$B$11)*'Vertical Curve'!$B$14))</f>
        <v>752.57569861423906</v>
      </c>
      <c r="O62" s="50"/>
      <c r="P62" s="50"/>
    </row>
    <row r="63" spans="1:16" s="36" customFormat="1" x14ac:dyDescent="0.25">
      <c r="A63" s="113" t="str">
        <f>$A$26</f>
        <v>Girder G5</v>
      </c>
      <c r="B63" s="112">
        <f>IF(B43='Vertical Curve'!$B$11,'Vertical Curve'!$B$12,IF(B43&lt;'Vertical Curve'!$B$11,'Vertical Curve'!$B$12+('Vertical Curve'!$B$11-B43)*-'Vertical Curve'!$B$13,'Vertical Curve'!$B$12+(B43-'Vertical Curve'!$B$11)*'Vertical Curve'!$B$14))</f>
        <v>751.48860540963869</v>
      </c>
      <c r="C63" s="112">
        <f>IF(C43='Vertical Curve'!$B$11,'Vertical Curve'!$B$12,IF(C43&lt;'Vertical Curve'!$B$11,'Vertical Curve'!$B$12+('Vertical Curve'!$B$11-C43)*-'Vertical Curve'!$B$13,'Vertical Curve'!$B$12+(C43-'Vertical Curve'!$B$11)*'Vertical Curve'!$B$14))</f>
        <v>751.51036482303664</v>
      </c>
      <c r="D63" s="112">
        <f>IF(D43='Vertical Curve'!$B$11,'Vertical Curve'!$B$12,IF(D43&lt;'Vertical Curve'!$B$11,'Vertical Curve'!$B$12+('Vertical Curve'!$B$11-D43)*-'Vertical Curve'!$B$13,'Vertical Curve'!$B$12+(D43-'Vertical Curve'!$B$11)*'Vertical Curve'!$B$14))</f>
        <v>751.65615454035697</v>
      </c>
      <c r="E63" s="112">
        <f>IF(E43='Vertical Curve'!$B$11,'Vertical Curve'!$B$12,IF(E43&lt;'Vertical Curve'!$B$11,'Vertical Curve'!$B$12+('Vertical Curve'!$B$11-E43)*-'Vertical Curve'!$B$13,'Vertical Curve'!$B$12+(E43-'Vertical Curve'!$B$11)*'Vertical Curve'!$B$14))</f>
        <v>751.80194425767729</v>
      </c>
      <c r="F63" s="112">
        <f>IF(F43='Vertical Curve'!$B$11,'Vertical Curve'!$B$12,IF(F43&lt;'Vertical Curve'!$B$11,'Vertical Curve'!$B$12+('Vertical Curve'!$B$11-F43)*-'Vertical Curve'!$B$13,'Vertical Curve'!$B$12+(F43-'Vertical Curve'!$B$11)*'Vertical Curve'!$B$14))</f>
        <v>751.94773397499773</v>
      </c>
      <c r="G63" s="112">
        <f>IF(G43='Vertical Curve'!$B$11,'Vertical Curve'!$B$12,IF(G43&lt;'Vertical Curve'!$B$11,'Vertical Curve'!$B$12+('Vertical Curve'!$B$11-G43)*-'Vertical Curve'!$B$13,'Vertical Curve'!$B$12+(G43-'Vertical Curve'!$B$11)*'Vertical Curve'!$B$14))</f>
        <v>752.09352369231806</v>
      </c>
      <c r="H63" s="112">
        <f>IF(H43='Vertical Curve'!$B$11,'Vertical Curve'!$B$12,IF(H43&lt;'Vertical Curve'!$B$11,'Vertical Curve'!$B$12+('Vertical Curve'!$B$11-H43)*-'Vertical Curve'!$B$13,'Vertical Curve'!$B$12+(H43-'Vertical Curve'!$B$11)*'Vertical Curve'!$B$14))</f>
        <v>752.23931340963838</v>
      </c>
      <c r="I63" s="112">
        <f>IF(I43='Vertical Curve'!$B$11,'Vertical Curve'!$B$12,IF(I43&lt;'Vertical Curve'!$B$11,'Vertical Curve'!$B$12+('Vertical Curve'!$B$11-I43)*-'Vertical Curve'!$B$13,'Vertical Curve'!$B$12+(I43-'Vertical Curve'!$B$11)*'Vertical Curve'!$B$14))</f>
        <v>752.30359458033377</v>
      </c>
      <c r="J63" s="112">
        <f>IF(J43='Vertical Curve'!$B$11,'Vertical Curve'!$B$12,IF(J43&lt;'Vertical Curve'!$B$11,'Vertical Curve'!$B$12+('Vertical Curve'!$B$11-J43)*-'Vertical Curve'!$B$13,'Vertical Curve'!$B$12+(J43-'Vertical Curve'!$B$11)*'Vertical Curve'!$B$14))</f>
        <v>752.36749007372725</v>
      </c>
      <c r="K63" s="112">
        <f>IF(K43='Vertical Curve'!$B$11,'Vertical Curve'!$B$12,IF(K43&lt;'Vertical Curve'!$B$11,'Vertical Curve'!$B$12+('Vertical Curve'!$B$11-K43)*-'Vertical Curve'!$B$13,'Vertical Curve'!$B$12+(K43-'Vertical Curve'!$B$11)*'Vertical Curve'!$B$14))</f>
        <v>752.43138556712074</v>
      </c>
      <c r="L63" s="112">
        <f>IF(L43='Vertical Curve'!$B$11,'Vertical Curve'!$B$12,IF(L43&lt;'Vertical Curve'!$B$11,'Vertical Curve'!$B$12+('Vertical Curve'!$B$11-L43)*-'Vertical Curve'!$B$13,'Vertical Curve'!$B$12+(L43-'Vertical Curve'!$B$11)*'Vertical Curve'!$B$14))</f>
        <v>752.49528106051423</v>
      </c>
      <c r="M63" s="112">
        <f>IF(M43='Vertical Curve'!$B$11,'Vertical Curve'!$B$12,IF(M43&lt;'Vertical Curve'!$B$11,'Vertical Curve'!$B$12+('Vertical Curve'!$B$11-M43)*-'Vertical Curve'!$B$13,'Vertical Curve'!$B$12+(M43-'Vertical Curve'!$B$11)*'Vertical Curve'!$B$14))</f>
        <v>752.55917655390795</v>
      </c>
      <c r="N63" s="112">
        <f>IF(N43='Vertical Curve'!$B$11,'Vertical Curve'!$B$12,IF(N43&lt;'Vertical Curve'!$B$11,'Vertical Curve'!$B$12+('Vertical Curve'!$B$11-N43)*-'Vertical Curve'!$B$13,'Vertical Curve'!$B$12+(N43-'Vertical Curve'!$B$11)*'Vertical Curve'!$B$14))</f>
        <v>752.56871308694042</v>
      </c>
      <c r="O63" s="112"/>
      <c r="P63" s="112"/>
    </row>
    <row r="64" spans="1:16" s="36" customFormat="1" x14ac:dyDescent="0.25">
      <c r="A64" s="113" t="str">
        <f>$A$27</f>
        <v>Girder G6</v>
      </c>
      <c r="B64" s="112">
        <f>IF(B44='Vertical Curve'!$B$11,'Vertical Curve'!$B$12,IF(B44&lt;'Vertical Curve'!$B$11,'Vertical Curve'!$B$12+('Vertical Curve'!$B$11-B44)*-'Vertical Curve'!$B$13,'Vertical Curve'!$B$12+(B44-'Vertical Curve'!$B$11)*'Vertical Curve'!$B$14))</f>
        <v>751.47266660087291</v>
      </c>
      <c r="C64" s="112">
        <f>IF(C44='Vertical Curve'!$B$11,'Vertical Curve'!$B$12,IF(C44&lt;'Vertical Curve'!$B$11,'Vertical Curve'!$B$12+('Vertical Curve'!$B$11-C44)*-'Vertical Curve'!$B$13,'Vertical Curve'!$B$12+(C44-'Vertical Curve'!$B$11)*'Vertical Curve'!$B$14))</f>
        <v>751.49442601427086</v>
      </c>
      <c r="D64" s="112">
        <f>IF(D44='Vertical Curve'!$B$11,'Vertical Curve'!$B$12,IF(D44&lt;'Vertical Curve'!$B$11,'Vertical Curve'!$B$12+('Vertical Curve'!$B$11-D44)*-'Vertical Curve'!$B$13,'Vertical Curve'!$B$12+(D44-'Vertical Curve'!$B$11)*'Vertical Curve'!$B$14))</f>
        <v>751.64021573159118</v>
      </c>
      <c r="E64" s="112">
        <f>IF(E44='Vertical Curve'!$B$11,'Vertical Curve'!$B$12,IF(E44&lt;'Vertical Curve'!$B$11,'Vertical Curve'!$B$12+('Vertical Curve'!$B$11-E44)*-'Vertical Curve'!$B$13,'Vertical Curve'!$B$12+(E44-'Vertical Curve'!$B$11)*'Vertical Curve'!$B$14))</f>
        <v>751.78600544891162</v>
      </c>
      <c r="F64" s="112">
        <f>IF(F44='Vertical Curve'!$B$11,'Vertical Curve'!$B$12,IF(F44&lt;'Vertical Curve'!$B$11,'Vertical Curve'!$B$12+('Vertical Curve'!$B$11-F44)*-'Vertical Curve'!$B$13,'Vertical Curve'!$B$12+(F44-'Vertical Curve'!$B$11)*'Vertical Curve'!$B$14))</f>
        <v>751.93179516623195</v>
      </c>
      <c r="G64" s="112">
        <f>IF(G44='Vertical Curve'!$B$11,'Vertical Curve'!$B$12,IF(G44&lt;'Vertical Curve'!$B$11,'Vertical Curve'!$B$12+('Vertical Curve'!$B$11-G44)*-'Vertical Curve'!$B$13,'Vertical Curve'!$B$12+(G44-'Vertical Curve'!$B$11)*'Vertical Curve'!$B$14))</f>
        <v>752.07758488355228</v>
      </c>
      <c r="H64" s="112">
        <f>IF(H44='Vertical Curve'!$B$11,'Vertical Curve'!$B$12,IF(H44&lt;'Vertical Curve'!$B$11,'Vertical Curve'!$B$12+('Vertical Curve'!$B$11-H44)*-'Vertical Curve'!$B$13,'Vertical Curve'!$B$12+(H44-'Vertical Curve'!$B$11)*'Vertical Curve'!$B$14))</f>
        <v>752.22337460087272</v>
      </c>
      <c r="I64" s="112">
        <f>IF(I44='Vertical Curve'!$B$11,'Vertical Curve'!$B$12,IF(I44&lt;'Vertical Curve'!$B$11,'Vertical Curve'!$B$12+('Vertical Curve'!$B$11-I44)*-'Vertical Curve'!$B$13,'Vertical Curve'!$B$12+(I44-'Vertical Curve'!$B$11)*'Vertical Curve'!$B$14))</f>
        <v>752.29660905303524</v>
      </c>
      <c r="J64" s="112">
        <f>IF(J44='Vertical Curve'!$B$11,'Vertical Curve'!$B$12,IF(J44&lt;'Vertical Curve'!$B$11,'Vertical Curve'!$B$12+('Vertical Curve'!$B$11-J44)*-'Vertical Curve'!$B$13,'Vertical Curve'!$B$12+(J44-'Vertical Curve'!$B$11)*'Vertical Curve'!$B$14))</f>
        <v>752.36050454642873</v>
      </c>
      <c r="K64" s="112">
        <f>IF(K44='Vertical Curve'!$B$11,'Vertical Curve'!$B$12,IF(K44&lt;'Vertical Curve'!$B$11,'Vertical Curve'!$B$12+('Vertical Curve'!$B$11-K44)*-'Vertical Curve'!$B$13,'Vertical Curve'!$B$12+(K44-'Vertical Curve'!$B$11)*'Vertical Curve'!$B$14))</f>
        <v>752.42440003982222</v>
      </c>
      <c r="L64" s="112">
        <f>IF(L44='Vertical Curve'!$B$11,'Vertical Curve'!$B$12,IF(L44&lt;'Vertical Curve'!$B$11,'Vertical Curve'!$B$12+('Vertical Curve'!$B$11-L44)*-'Vertical Curve'!$B$13,'Vertical Curve'!$B$12+(L44-'Vertical Curve'!$B$11)*'Vertical Curve'!$B$14))</f>
        <v>752.48829553321571</v>
      </c>
      <c r="M64" s="112">
        <f>IF(M44='Vertical Curve'!$B$11,'Vertical Curve'!$B$12,IF(M44&lt;'Vertical Curve'!$B$11,'Vertical Curve'!$B$12+('Vertical Curve'!$B$11-M44)*-'Vertical Curve'!$B$13,'Vertical Curve'!$B$12+(M44-'Vertical Curve'!$B$11)*'Vertical Curve'!$B$14))</f>
        <v>752.55219102660942</v>
      </c>
      <c r="N64" s="112">
        <f>IF(N44='Vertical Curve'!$B$11,'Vertical Curve'!$B$12,IF(N44&lt;'Vertical Curve'!$B$11,'Vertical Curve'!$B$12+('Vertical Curve'!$B$11-N44)*-'Vertical Curve'!$B$13,'Vertical Curve'!$B$12+(N44-'Vertical Curve'!$B$11)*'Vertical Curve'!$B$14))</f>
        <v>752.56172755964178</v>
      </c>
      <c r="O64" s="112"/>
      <c r="P64" s="112"/>
    </row>
    <row r="65" spans="1:16" s="36" customFormat="1" hidden="1" x14ac:dyDescent="0.25">
      <c r="A65" s="113" t="e">
        <f>#REF!</f>
        <v>#REF!</v>
      </c>
      <c r="B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C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D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E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F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G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H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I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J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K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L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M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N65" s="112" t="e">
        <f>IF(#REF!='Vertical Curve'!$B$11,'Vertical Curve'!$B$12,IF(#REF!&lt;'Vertical Curve'!$B$11,'Vertical Curve'!$B$12+('Vertical Curve'!$B$11-#REF!)*-'Vertical Curve'!$B$13,'Vertical Curve'!$B$12+(#REF!-'Vertical Curve'!$B$11)*'Vertical Curve'!$B$14))</f>
        <v>#REF!</v>
      </c>
      <c r="O65" s="112"/>
      <c r="P65" s="112"/>
    </row>
    <row r="66" spans="1:16" s="36" customFormat="1" hidden="1" x14ac:dyDescent="0.25">
      <c r="A66" s="113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113"/>
      <c r="M66" s="113"/>
      <c r="N66" s="113"/>
      <c r="O66" s="113"/>
      <c r="P66" s="113"/>
    </row>
    <row r="67" spans="1:16" s="36" customFormat="1" x14ac:dyDescent="0.25">
      <c r="A67" s="113"/>
      <c r="B67" s="114" t="s">
        <v>72</v>
      </c>
      <c r="C67" s="91"/>
      <c r="D67" s="91"/>
      <c r="E67" s="116" t="s">
        <v>158</v>
      </c>
      <c r="F67" s="91"/>
      <c r="G67" s="91"/>
      <c r="H67" s="91"/>
      <c r="I67" s="91"/>
      <c r="J67" s="91"/>
      <c r="K67" s="91"/>
      <c r="L67" s="113"/>
      <c r="M67" s="113"/>
      <c r="N67" s="113"/>
      <c r="O67" s="113"/>
      <c r="P67" s="113"/>
    </row>
    <row r="68" spans="1:16" s="36" customFormat="1" x14ac:dyDescent="0.25">
      <c r="A68" s="113"/>
      <c r="B68" s="91" t="s">
        <v>61</v>
      </c>
      <c r="C68" s="91" t="s">
        <v>62</v>
      </c>
      <c r="D68" s="91">
        <v>1</v>
      </c>
      <c r="E68" s="91">
        <v>2</v>
      </c>
      <c r="F68" s="91">
        <v>3</v>
      </c>
      <c r="G68" s="91">
        <v>4</v>
      </c>
      <c r="H68" s="91">
        <v>5</v>
      </c>
      <c r="I68" s="91">
        <v>6</v>
      </c>
      <c r="J68" s="91">
        <v>7</v>
      </c>
      <c r="K68" s="91">
        <v>8</v>
      </c>
      <c r="L68" s="91">
        <v>9</v>
      </c>
      <c r="M68" s="91" t="s">
        <v>62</v>
      </c>
      <c r="N68" s="91" t="s">
        <v>61</v>
      </c>
      <c r="O68" s="91"/>
      <c r="P68" s="91"/>
    </row>
    <row r="69" spans="1:16" s="36" customFormat="1" x14ac:dyDescent="0.25">
      <c r="A69" s="113" t="str">
        <f>$A$19</f>
        <v>Girder G1</v>
      </c>
      <c r="B69" s="112">
        <f>IF(AND(B36&gt;='Vertical Curve'!$B$16,B36&lt;='Vertical Curve'!$B$18),B56+(('Vertical Curve'!$B$14-'Vertical Curve'!$B$13)*'Vertical Curve'!$B$15/8*IF(B36&lt;'Vertical Curve'!$B$11,(B36-'Vertical Curve'!$B$16)^2,('Vertical Curve'!$B$18-B36)^2)/('Vertical Curve'!$B$15/2)^2),B56)</f>
        <v>751.4770044015296</v>
      </c>
      <c r="C69" s="112">
        <f>IF(AND(C36&gt;='Vertical Curve'!$B$16,C36&lt;='Vertical Curve'!$B$18),C56+(('Vertical Curve'!$B$14-'Vertical Curve'!$B$13)*'Vertical Curve'!$B$15/8*IF(C36&lt;'Vertical Curve'!$B$11,(C36-'Vertical Curve'!$B$16)^2,('Vertical Curve'!$B$18-C36)^2)/('Vertical Curve'!$B$15/2)^2),C56)</f>
        <v>751.49520544641791</v>
      </c>
      <c r="D69" s="112">
        <f>IF(AND(D36&gt;='Vertical Curve'!$B$16,D36&lt;='Vertical Curve'!$B$18),D56+(('Vertical Curve'!$B$14-'Vertical Curve'!$B$13)*'Vertical Curve'!$B$15/8*IF(D36&lt;'Vertical Curve'!$B$11,(D36-'Vertical Curve'!$B$16)^2,('Vertical Curve'!$B$18-D36)^2)/('Vertical Curve'!$B$15/2)^2),D56)</f>
        <v>751.61503633979714</v>
      </c>
      <c r="E69" s="112">
        <f>IF(AND(E36&gt;='Vertical Curve'!$B$16,E36&lt;='Vertical Curve'!$B$18),E56+(('Vertical Curve'!$B$14-'Vertical Curve'!$B$13)*'Vertical Curve'!$B$15/8*IF(E36&lt;'Vertical Curve'!$B$11,(E36-'Vertical Curve'!$B$16)^2,('Vertical Curve'!$B$18-E36)^2)/('Vertical Curve'!$B$15/2)^2),E56)</f>
        <v>751.73118225300448</v>
      </c>
      <c r="F69" s="112">
        <f>IF(AND(F36&gt;='Vertical Curve'!$B$16,F36&lt;='Vertical Curve'!$B$18),F56+(('Vertical Curve'!$B$14-'Vertical Curve'!$B$13)*'Vertical Curve'!$B$15/8*IF(F36&lt;'Vertical Curve'!$B$11,(F36-'Vertical Curve'!$B$16)^2,('Vertical Curve'!$B$18-F36)^2)/('Vertical Curve'!$B$15/2)^2),F56)</f>
        <v>751.84364318604025</v>
      </c>
      <c r="G69" s="112">
        <f>IF(AND(G36&gt;='Vertical Curve'!$B$16,G36&lt;='Vertical Curve'!$B$18),G56+(('Vertical Curve'!$B$14-'Vertical Curve'!$B$13)*'Vertical Curve'!$B$15/8*IF(G36&lt;'Vertical Curve'!$B$11,(G36-'Vertical Curve'!$B$16)^2,('Vertical Curve'!$B$18-G36)^2)/('Vertical Curve'!$B$15/2)^2),G56)</f>
        <v>751.95241913890413</v>
      </c>
      <c r="H69" s="112">
        <f>IF(AND(H36&gt;='Vertical Curve'!$B$16,H36&lt;='Vertical Curve'!$B$18),H56+(('Vertical Curve'!$B$14-'Vertical Curve'!$B$13)*'Vertical Curve'!$B$15/8*IF(H36&lt;'Vertical Curve'!$B$11,(H36-'Vertical Curve'!$B$16)^2,('Vertical Curve'!$B$18-H36)^2)/('Vertical Curve'!$B$15/2)^2),H56)</f>
        <v>752.05751011159634</v>
      </c>
      <c r="I69" s="112">
        <f>IF(AND(I36&gt;='Vertical Curve'!$B$16,I36&lt;='Vertical Curve'!$B$18),I56+(('Vertical Curve'!$B$14-'Vertical Curve'!$B$13)*'Vertical Curve'!$B$15/8*IF(I36&lt;'Vertical Curve'!$B$11,(I36-'Vertical Curve'!$B$16)^2,('Vertical Curve'!$B$18-I36)^2)/('Vertical Curve'!$B$15/2)^2),I56)</f>
        <v>752.15891610411688</v>
      </c>
      <c r="J69" s="112">
        <f>IF(AND(J36&gt;='Vertical Curve'!$B$16,J36&lt;='Vertical Curve'!$B$18),J56+(('Vertical Curve'!$B$14-'Vertical Curve'!$B$13)*'Vertical Curve'!$B$15/8*IF(J36&lt;'Vertical Curve'!$B$11,(J36-'Vertical Curve'!$B$16)^2,('Vertical Curve'!$B$18-J36)^2)/('Vertical Curve'!$B$15/2)^2),J56)</f>
        <v>752.25663711646553</v>
      </c>
      <c r="K69" s="112">
        <f>IF(AND(K36&gt;='Vertical Curve'!$B$16,K36&lt;='Vertical Curve'!$B$18),K56+(('Vertical Curve'!$B$14-'Vertical Curve'!$B$13)*'Vertical Curve'!$B$15/8*IF(K36&lt;'Vertical Curve'!$B$11,(K36-'Vertical Curve'!$B$16)^2,('Vertical Curve'!$B$18-K36)^2)/('Vertical Curve'!$B$15/2)^2),K56)</f>
        <v>752.3506731486425</v>
      </c>
      <c r="L69" s="112">
        <f>IF(AND(L36&gt;='Vertical Curve'!$B$16,L36&lt;='Vertical Curve'!$B$18),L56+(('Vertical Curve'!$B$14-'Vertical Curve'!$B$13)*'Vertical Curve'!$B$15/8*IF(L36&lt;'Vertical Curve'!$B$11,(L36-'Vertical Curve'!$B$16)^2,('Vertical Curve'!$B$18-L36)^2)/('Vertical Curve'!$B$15/2)^2),L56)</f>
        <v>752.44102420064769</v>
      </c>
      <c r="M69" s="112">
        <f>IF(AND(M36&gt;='Vertical Curve'!$B$16,M36&lt;='Vertical Curve'!$B$18),M56+(('Vertical Curve'!$B$14-'Vertical Curve'!$B$13)*'Vertical Curve'!$B$15/8*IF(M36&lt;'Vertical Curve'!$B$11,(M36-'Vertical Curve'!$B$16)^2,('Vertical Curve'!$B$18-M36)^2)/('Vertical Curve'!$B$15/2)^2),M56)</f>
        <v>752.52769027248132</v>
      </c>
      <c r="N69" s="112">
        <f>IF(AND(N36&gt;='Vertical Curve'!$B$16,N36&lt;='Vertical Curve'!$B$18),N56+(('Vertical Curve'!$B$14-'Vertical Curve'!$B$13)*'Vertical Curve'!$B$15/8*IF(N36&lt;'Vertical Curve'!$B$11,(N36-'Vertical Curve'!$B$16)^2,('Vertical Curve'!$B$18-N36)^2)/('Vertical Curve'!$B$15/2)^2),N56)</f>
        <v>752.54030932186345</v>
      </c>
      <c r="O69" s="112"/>
      <c r="P69" s="112"/>
    </row>
    <row r="70" spans="1:16" s="36" customFormat="1" x14ac:dyDescent="0.25">
      <c r="A70" s="113" t="str">
        <f>$A$20</f>
        <v>Girder G2</v>
      </c>
      <c r="B70" s="112">
        <f>IF(AND(B37&gt;='Vertical Curve'!$B$16,B37&lt;='Vertical Curve'!$B$18),B57+(('Vertical Curve'!$B$14-'Vertical Curve'!$B$13)*'Vertical Curve'!$B$15/8*IF(B37&lt;'Vertical Curve'!$B$11,(B37-'Vertical Curve'!$B$16)^2,('Vertical Curve'!$B$18-B37)^2)/('Vertical Curve'!$B$15/2)^2),B57)</f>
        <v>751.4636200171343</v>
      </c>
      <c r="C70" s="112">
        <f>IF(AND(C37&gt;='Vertical Curve'!$B$16,C37&lt;='Vertical Curve'!$B$18),C57+(('Vertical Curve'!$B$14-'Vertical Curve'!$B$13)*'Vertical Curve'!$B$15/8*IF(C37&lt;'Vertical Curve'!$B$11,(C37-'Vertical Curve'!$B$16)^2,('Vertical Curve'!$B$18-C37)^2)/('Vertical Curve'!$B$15/2)^2),C57)</f>
        <v>751.48188119108215</v>
      </c>
      <c r="D70" s="112">
        <f>IF(AND(D37&gt;='Vertical Curve'!$B$16,D37&lt;='Vertical Curve'!$B$18),D57+(('Vertical Curve'!$B$14-'Vertical Curve'!$B$13)*'Vertical Curve'!$B$15/8*IF(D37&lt;'Vertical Curve'!$B$11,(D37-'Vertical Curve'!$B$16)^2,('Vertical Curve'!$B$18-D37)^2)/('Vertical Curve'!$B$15/2)^2),D57)</f>
        <v>751.60211495371254</v>
      </c>
      <c r="E70" s="112">
        <f>IF(AND(E37&gt;='Vertical Curve'!$B$16,E37&lt;='Vertical Curve'!$B$18),E57+(('Vertical Curve'!$B$14-'Vertical Curve'!$B$13)*'Vertical Curve'!$B$15/8*IF(E37&lt;'Vertical Curve'!$B$11,(E37-'Vertical Curve'!$B$16)^2,('Vertical Curve'!$B$18-E37)^2)/('Vertical Curve'!$B$15/2)^2),E57)</f>
        <v>751.71866373617138</v>
      </c>
      <c r="F70" s="112">
        <f>IF(AND(F37&gt;='Vertical Curve'!$B$16,F37&lt;='Vertical Curve'!$B$18),F57+(('Vertical Curve'!$B$14-'Vertical Curve'!$B$13)*'Vertical Curve'!$B$15/8*IF(F37&lt;'Vertical Curve'!$B$11,(F37-'Vertical Curve'!$B$16)^2,('Vertical Curve'!$B$18-F37)^2)/('Vertical Curve'!$B$15/2)^2),F57)</f>
        <v>751.83152753845832</v>
      </c>
      <c r="G70" s="112">
        <f>IF(AND(G37&gt;='Vertical Curve'!$B$16,G37&lt;='Vertical Curve'!$B$18),G57+(('Vertical Curve'!$B$14-'Vertical Curve'!$B$13)*'Vertical Curve'!$B$15/8*IF(G37&lt;'Vertical Curve'!$B$11,(G37-'Vertical Curve'!$B$16)^2,('Vertical Curve'!$B$18-G37)^2)/('Vertical Curve'!$B$15/2)^2),G57)</f>
        <v>751.94070636057359</v>
      </c>
      <c r="H70" s="112">
        <f>IF(AND(H37&gt;='Vertical Curve'!$B$16,H37&lt;='Vertical Curve'!$B$18),H57+(('Vertical Curve'!$B$14-'Vertical Curve'!$B$13)*'Vertical Curve'!$B$15/8*IF(H37&lt;'Vertical Curve'!$B$11,(H37-'Vertical Curve'!$B$16)^2,('Vertical Curve'!$B$18-H37)^2)/('Vertical Curve'!$B$15/2)^2),H57)</f>
        <v>752.04620020251707</v>
      </c>
      <c r="I70" s="112">
        <f>IF(AND(I37&gt;='Vertical Curve'!$B$16,I37&lt;='Vertical Curve'!$B$18),I57+(('Vertical Curve'!$B$14-'Vertical Curve'!$B$13)*'Vertical Curve'!$B$15/8*IF(I37&lt;'Vertical Curve'!$B$11,(I37-'Vertical Curve'!$B$16)^2,('Vertical Curve'!$B$18-I37)^2)/('Vertical Curve'!$B$15/2)^2),I57)</f>
        <v>752.14800906428877</v>
      </c>
      <c r="J70" s="112">
        <f>IF(AND(J37&gt;='Vertical Curve'!$B$16,J37&lt;='Vertical Curve'!$B$18),J57+(('Vertical Curve'!$B$14-'Vertical Curve'!$B$13)*'Vertical Curve'!$B$15/8*IF(J37&lt;'Vertical Curve'!$B$11,(J37-'Vertical Curve'!$B$16)^2,('Vertical Curve'!$B$18-J37)^2)/('Vertical Curve'!$B$15/2)^2),J57)</f>
        <v>752.24613294588869</v>
      </c>
      <c r="K70" s="112">
        <f>IF(AND(K37&gt;='Vertical Curve'!$B$16,K37&lt;='Vertical Curve'!$B$18),K57+(('Vertical Curve'!$B$14-'Vertical Curve'!$B$13)*'Vertical Curve'!$B$15/8*IF(K37&lt;'Vertical Curve'!$B$11,(K37-'Vertical Curve'!$B$16)^2,('Vertical Curve'!$B$18-K37)^2)/('Vertical Curve'!$B$15/2)^2),K57)</f>
        <v>752.34057184731694</v>
      </c>
      <c r="L70" s="112">
        <f>IF(AND(L37&gt;='Vertical Curve'!$B$16,L37&lt;='Vertical Curve'!$B$18),L57+(('Vertical Curve'!$B$14-'Vertical Curve'!$B$13)*'Vertical Curve'!$B$15/8*IF(L37&lt;'Vertical Curve'!$B$11,(L37-'Vertical Curve'!$B$16)^2,('Vertical Curve'!$B$18-L37)^2)/('Vertical Curve'!$B$15/2)^2),L57)</f>
        <v>752.4313257685734</v>
      </c>
      <c r="M70" s="112">
        <f>IF(AND(M37&gt;='Vertical Curve'!$B$16,M37&lt;='Vertical Curve'!$B$18),M57+(('Vertical Curve'!$B$14-'Vertical Curve'!$B$13)*'Vertical Curve'!$B$15/8*IF(M37&lt;'Vertical Curve'!$B$11,(M37-'Vertical Curve'!$B$16)^2,('Vertical Curve'!$B$18-M37)^2)/('Vertical Curve'!$B$15/2)^2),M57)</f>
        <v>752.51839470965842</v>
      </c>
      <c r="N70" s="112">
        <f>IF(AND(N37&gt;='Vertical Curve'!$B$16,N37&lt;='Vertical Curve'!$B$18),N57+(('Vertical Curve'!$B$14-'Vertical Curve'!$B$13)*'Vertical Curve'!$B$15/8*IF(N37&lt;'Vertical Curve'!$B$11,(N37-'Vertical Curve'!$B$16)^2,('Vertical Curve'!$B$18-N37)^2)/('Vertical Curve'!$B$15/2)^2),N57)</f>
        <v>752.5310738881002</v>
      </c>
      <c r="O70" s="112"/>
      <c r="P70" s="112"/>
    </row>
    <row r="71" spans="1:16" s="36" customFormat="1" x14ac:dyDescent="0.25">
      <c r="A71" s="113" t="str">
        <f>$A$21</f>
        <v>Girder G3</v>
      </c>
      <c r="B71" s="112">
        <f>IF(AND(B38&gt;='Vertical Curve'!$B$16,B38&lt;='Vertical Curve'!$B$18),B58+(('Vertical Curve'!$B$14-'Vertical Curve'!$B$13)*'Vertical Curve'!$B$15/8*IF(B38&lt;'Vertical Curve'!$B$11,(B38-'Vertical Curve'!$B$16)^2,('Vertical Curve'!$B$18-B38)^2)/('Vertical Curve'!$B$15/2)^2),B58)</f>
        <v>751.45019158809657</v>
      </c>
      <c r="C71" s="112">
        <f>IF(AND(C38&gt;='Vertical Curve'!$B$16,C38&lt;='Vertical Curve'!$B$18),C58+(('Vertical Curve'!$B$14-'Vertical Curve'!$B$13)*'Vertical Curve'!$B$15/8*IF(C38&lt;'Vertical Curve'!$B$11,(C38-'Vertical Curve'!$B$16)^2,('Vertical Curve'!$B$18-C38)^2)/('Vertical Curve'!$B$15/2)^2),C58)</f>
        <v>751.46851289110384</v>
      </c>
      <c r="D71" s="112">
        <f>IF(AND(D38&gt;='Vertical Curve'!$B$16,D38&lt;='Vertical Curve'!$B$18),D58+(('Vertical Curve'!$B$14-'Vertical Curve'!$B$13)*'Vertical Curve'!$B$15/8*IF(D38&lt;'Vertical Curve'!$B$11,(D38-'Vertical Curve'!$B$16)^2,('Vertical Curve'!$B$18-D38)^2)/('Vertical Curve'!$B$15/2)^2),D58)</f>
        <v>751.58914952298551</v>
      </c>
      <c r="E71" s="112">
        <f>IF(AND(E38&gt;='Vertical Curve'!$B$16,E38&lt;='Vertical Curve'!$B$18),E58+(('Vertical Curve'!$B$14-'Vertical Curve'!$B$13)*'Vertical Curve'!$B$15/8*IF(E38&lt;'Vertical Curve'!$B$11,(E38-'Vertical Curve'!$B$16)^2,('Vertical Curve'!$B$18-E38)^2)/('Vertical Curve'!$B$15/2)^2),E58)</f>
        <v>751.70610117469562</v>
      </c>
      <c r="F71" s="112">
        <f>IF(AND(F38&gt;='Vertical Curve'!$B$16,F38&lt;='Vertical Curve'!$B$18),F58+(('Vertical Curve'!$B$14-'Vertical Curve'!$B$13)*'Vertical Curve'!$B$15/8*IF(F38&lt;'Vertical Curve'!$B$11,(F38-'Vertical Curve'!$B$16)^2,('Vertical Curve'!$B$18-F38)^2)/('Vertical Curve'!$B$15/2)^2),F58)</f>
        <v>751.81936784623394</v>
      </c>
      <c r="G71" s="112">
        <f>IF(AND(G38&gt;='Vertical Curve'!$B$16,G38&lt;='Vertical Curve'!$B$18),G58+(('Vertical Curve'!$B$14-'Vertical Curve'!$B$13)*'Vertical Curve'!$B$15/8*IF(G38&lt;'Vertical Curve'!$B$11,(G38-'Vertical Curve'!$B$16)^2,('Vertical Curve'!$B$18-G38)^2)/('Vertical Curve'!$B$15/2)^2),G58)</f>
        <v>751.92894953760037</v>
      </c>
      <c r="H71" s="112">
        <f>IF(AND(H38&gt;='Vertical Curve'!$B$16,H38&lt;='Vertical Curve'!$B$18),H58+(('Vertical Curve'!$B$14-'Vertical Curve'!$B$13)*'Vertical Curve'!$B$15/8*IF(H38&lt;'Vertical Curve'!$B$11,(H38-'Vertical Curve'!$B$16)^2,('Vertical Curve'!$B$18-H38)^2)/('Vertical Curve'!$B$15/2)^2),H58)</f>
        <v>752.03484624879525</v>
      </c>
      <c r="I71" s="112">
        <f>IF(AND(I38&gt;='Vertical Curve'!$B$16,I38&lt;='Vertical Curve'!$B$18),I58+(('Vertical Curve'!$B$14-'Vertical Curve'!$B$13)*'Vertical Curve'!$B$15/8*IF(I38&lt;'Vertical Curve'!$B$11,(I38-'Vertical Curve'!$B$16)^2,('Vertical Curve'!$B$18-I38)^2)/('Vertical Curve'!$B$15/2)^2),I58)</f>
        <v>752.13705797981822</v>
      </c>
      <c r="J71" s="112">
        <f>IF(AND(J38&gt;='Vertical Curve'!$B$16,J38&lt;='Vertical Curve'!$B$18),J58+(('Vertical Curve'!$B$14-'Vertical Curve'!$B$13)*'Vertical Curve'!$B$15/8*IF(J38&lt;'Vertical Curve'!$B$11,(J38-'Vertical Curve'!$B$16)^2,('Vertical Curve'!$B$18-J38)^2)/('Vertical Curve'!$B$15/2)^2),J58)</f>
        <v>752.23558473066953</v>
      </c>
      <c r="K71" s="112">
        <f>IF(AND(K38&gt;='Vertical Curve'!$B$16,K38&lt;='Vertical Curve'!$B$18),K58+(('Vertical Curve'!$B$14-'Vertical Curve'!$B$13)*'Vertical Curve'!$B$15/8*IF(K38&lt;'Vertical Curve'!$B$11,(K38-'Vertical Curve'!$B$16)^2,('Vertical Curve'!$B$18-K38)^2)/('Vertical Curve'!$B$15/2)^2),K58)</f>
        <v>752.33042650134905</v>
      </c>
      <c r="L71" s="112">
        <f>IF(AND(L38&gt;='Vertical Curve'!$B$16,L38&lt;='Vertical Curve'!$B$18),L58+(('Vertical Curve'!$B$14-'Vertical Curve'!$B$13)*'Vertical Curve'!$B$15/8*IF(L38&lt;'Vertical Curve'!$B$11,(L38-'Vertical Curve'!$B$16)^2,('Vertical Curve'!$B$18-L38)^2)/('Vertical Curve'!$B$15/2)^2),L58)</f>
        <v>752.4215832918569</v>
      </c>
      <c r="M71" s="112">
        <f>IF(AND(M38&gt;='Vertical Curve'!$B$16,M38&lt;='Vertical Curve'!$B$18),M58+(('Vertical Curve'!$B$14-'Vertical Curve'!$B$13)*'Vertical Curve'!$B$15/8*IF(M38&lt;'Vertical Curve'!$B$11,(M38-'Vertical Curve'!$B$16)^2,('Vertical Curve'!$B$18-M38)^2)/('Vertical Curve'!$B$15/2)^2),M58)</f>
        <v>752.5090551021932</v>
      </c>
      <c r="N71" s="112">
        <f>IF(AND(N38&gt;='Vertical Curve'!$B$16,N38&lt;='Vertical Curve'!$B$18),N58+(('Vertical Curve'!$B$14-'Vertical Curve'!$B$13)*'Vertical Curve'!$B$15/8*IF(N38&lt;'Vertical Curve'!$B$11,(N38-'Vertical Curve'!$B$16)^2,('Vertical Curve'!$B$18-N38)^2)/('Vertical Curve'!$B$15/2)^2),N58)</f>
        <v>752.52179440969428</v>
      </c>
      <c r="O71" s="112"/>
      <c r="P71" s="112"/>
    </row>
    <row r="72" spans="1:16" s="36" customFormat="1" x14ac:dyDescent="0.25">
      <c r="A72" s="43" t="str">
        <f>$A$22</f>
        <v>Lt. Edge of CJ</v>
      </c>
      <c r="B72" s="112">
        <f>IF(AND(B39&gt;='Vertical Curve'!$B$16,B39&lt;='Vertical Curve'!$B$18),B59+(('Vertical Curve'!$B$14-'Vertical Curve'!$B$13)*'Vertical Curve'!$B$15/8*IF(B39&lt;'Vertical Curve'!$B$11,(B39-'Vertical Curve'!$B$16)^2,('Vertical Curve'!$B$18-B39)^2)/('Vertical Curve'!$B$15/2)^2),B59)</f>
        <v>751.44776424347776</v>
      </c>
      <c r="C72" s="112">
        <f>IF(AND(C39&gt;='Vertical Curve'!$B$16,C39&lt;='Vertical Curve'!$B$18),C59+(('Vertical Curve'!$B$14-'Vertical Curve'!$B$13)*'Vertical Curve'!$B$15/8*IF(C39&lt;'Vertical Curve'!$B$11,(C39-'Vertical Curve'!$B$16)^2,('Vertical Curve'!$B$18-C39)^2)/('Vertical Curve'!$B$15/2)^2),C59)</f>
        <v>751.46609639451128</v>
      </c>
      <c r="D72" s="112">
        <f>IF(AND(D39&gt;='Vertical Curve'!$B$16,D39&lt;='Vertical Curve'!$B$18),D59+(('Vertical Curve'!$B$14-'Vertical Curve'!$B$13)*'Vertical Curve'!$B$15/8*IF(D39&lt;'Vertical Curve'!$B$11,(D39-'Vertical Curve'!$B$16)^2,('Vertical Curve'!$B$18-D39)^2)/('Vertical Curve'!$B$15/2)^2),D59)</f>
        <v>751.58680570898991</v>
      </c>
      <c r="E72" s="112">
        <f>IF(AND(E39&gt;='Vertical Curve'!$B$16,E39&lt;='Vertical Curve'!$B$18),E59+(('Vertical Curve'!$B$14-'Vertical Curve'!$B$13)*'Vertical Curve'!$B$15/8*IF(E39&lt;'Vertical Curve'!$B$11,(E39-'Vertical Curve'!$B$16)^2,('Vertical Curve'!$B$18-E39)^2)/('Vertical Curve'!$B$15/2)^2),E59)</f>
        <v>751.70383004329676</v>
      </c>
      <c r="F72" s="112">
        <f>IF(AND(F39&gt;='Vertical Curve'!$B$16,F39&lt;='Vertical Curve'!$B$18),F59+(('Vertical Curve'!$B$14-'Vertical Curve'!$B$13)*'Vertical Curve'!$B$15/8*IF(F39&lt;'Vertical Curve'!$B$11,(F39-'Vertical Curve'!$B$16)^2,('Vertical Curve'!$B$18-F39)^2)/('Vertical Curve'!$B$15/2)^2),F59)</f>
        <v>751.81716939743205</v>
      </c>
      <c r="G72" s="112">
        <f>IF(AND(G39&gt;='Vertical Curve'!$B$16,G39&lt;='Vertical Curve'!$B$18),G59+(('Vertical Curve'!$B$14-'Vertical Curve'!$B$13)*'Vertical Curve'!$B$15/8*IF(G39&lt;'Vertical Curve'!$B$11,(G39-'Vertical Curve'!$B$16)^2,('Vertical Curve'!$B$18-G39)^2)/('Vertical Curve'!$B$15/2)^2),G59)</f>
        <v>751.92682377139545</v>
      </c>
      <c r="H72" s="112">
        <f>IF(AND(H39&gt;='Vertical Curve'!$B$16,H39&lt;='Vertical Curve'!$B$18),H59+(('Vertical Curve'!$B$14-'Vertical Curve'!$B$13)*'Vertical Curve'!$B$15/8*IF(H39&lt;'Vertical Curve'!$B$11,(H39-'Vertical Curve'!$B$16)^2,('Vertical Curve'!$B$18-H39)^2)/('Vertical Curve'!$B$15/2)^2),H59)</f>
        <v>752.03279316518706</v>
      </c>
      <c r="I72" s="112">
        <f>IF(AND(I39&gt;='Vertical Curve'!$B$16,I39&lt;='Vertical Curve'!$B$18),I59+(('Vertical Curve'!$B$14-'Vertical Curve'!$B$13)*'Vertical Curve'!$B$15/8*IF(I39&lt;'Vertical Curve'!$B$11,(I39-'Vertical Curve'!$B$16)^2,('Vertical Curve'!$B$18-I39)^2)/('Vertical Curve'!$B$15/2)^2),I59)</f>
        <v>752.135077578807</v>
      </c>
      <c r="J72" s="112">
        <f>IF(AND(J39&gt;='Vertical Curve'!$B$16,J39&lt;='Vertical Curve'!$B$18),J59+(('Vertical Curve'!$B$14-'Vertical Curve'!$B$13)*'Vertical Curve'!$B$15/8*IF(J39&lt;'Vertical Curve'!$B$11,(J39-'Vertical Curve'!$B$16)^2,('Vertical Curve'!$B$18-J39)^2)/('Vertical Curve'!$B$15/2)^2),J59)</f>
        <v>752.23367701225516</v>
      </c>
      <c r="K72" s="112">
        <f>IF(AND(K39&gt;='Vertical Curve'!$B$16,K39&lt;='Vertical Curve'!$B$18),K59+(('Vertical Curve'!$B$14-'Vertical Curve'!$B$13)*'Vertical Curve'!$B$15/8*IF(K39&lt;'Vertical Curve'!$B$11,(K39-'Vertical Curve'!$B$16)^2,('Vertical Curve'!$B$18-K39)^2)/('Vertical Curve'!$B$15/2)^2),K59)</f>
        <v>752.32859146553164</v>
      </c>
      <c r="L72" s="112">
        <f>IF(AND(L39&gt;='Vertical Curve'!$B$16,L39&lt;='Vertical Curve'!$B$18),L59+(('Vertical Curve'!$B$14-'Vertical Curve'!$B$13)*'Vertical Curve'!$B$15/8*IF(L39&lt;'Vertical Curve'!$B$11,(L39-'Vertical Curve'!$B$16)^2,('Vertical Curve'!$B$18-L39)^2)/('Vertical Curve'!$B$15/2)^2),L59)</f>
        <v>752.41982093863624</v>
      </c>
      <c r="M72" s="112">
        <f>IF(AND(M39&gt;='Vertical Curve'!$B$16,M39&lt;='Vertical Curve'!$B$18),M59+(('Vertical Curve'!$B$14-'Vertical Curve'!$B$13)*'Vertical Curve'!$B$15/8*IF(M39&lt;'Vertical Curve'!$B$11,(M39-'Vertical Curve'!$B$16)^2,('Vertical Curve'!$B$18-M39)^2)/('Vertical Curve'!$B$15/2)^2),M59)</f>
        <v>752.5073654315695</v>
      </c>
      <c r="N72" s="112">
        <f>IF(AND(N39&gt;='Vertical Curve'!$B$16,N39&lt;='Vertical Curve'!$B$18),N59+(('Vertical Curve'!$B$14-'Vertical Curve'!$B$13)*'Vertical Curve'!$B$15/8*IF(N39&lt;'Vertical Curve'!$B$11,(N39-'Vertical Curve'!$B$16)^2,('Vertical Curve'!$B$18-N39)^2)/('Vertical Curve'!$B$15/2)^2),N59)</f>
        <v>752.52011558709671</v>
      </c>
      <c r="O72" s="112"/>
      <c r="P72" s="112"/>
    </row>
    <row r="73" spans="1:16" s="36" customFormat="1" x14ac:dyDescent="0.25">
      <c r="A73" s="43" t="str">
        <f>$A$23</f>
        <v>Rt. Edge of CJ</v>
      </c>
      <c r="B73" s="112">
        <f>IF(AND(B40&gt;='Vertical Curve'!$B$16,B40&lt;='Vertical Curve'!$B$18),B60+(('Vertical Curve'!$B$14-'Vertical Curve'!$B$13)*'Vertical Curve'!$B$15/8*IF(B40&lt;'Vertical Curve'!$B$11,(B40-'Vertical Curve'!$B$16)^2,('Vertical Curve'!$B$18-B40)^2)/('Vertical Curve'!$B$15/2)^2),B60)</f>
        <v>751.44193276733552</v>
      </c>
      <c r="C73" s="112">
        <f>IF(AND(C40&gt;='Vertical Curve'!$B$16,C40&lt;='Vertical Curve'!$B$18),C60+(('Vertical Curve'!$B$14-'Vertical Curve'!$B$13)*'Vertical Curve'!$B$15/8*IF(C40&lt;'Vertical Curve'!$B$11,(C40-'Vertical Curve'!$B$16)^2,('Vertical Curve'!$B$18-C40)^2)/('Vertical Curve'!$B$15/2)^2),C60)</f>
        <v>751.46029095363178</v>
      </c>
      <c r="D73" s="112">
        <f>IF(AND(D40&gt;='Vertical Curve'!$B$16,D40&lt;='Vertical Curve'!$B$18),D60+(('Vertical Curve'!$B$14-'Vertical Curve'!$B$13)*'Vertical Curve'!$B$15/8*IF(D40&lt;'Vertical Curve'!$B$11,(D40-'Vertical Curve'!$B$16)^2,('Vertical Curve'!$B$18-D40)^2)/('Vertical Curve'!$B$15/2)^2),D60)</f>
        <v>751.58117470634295</v>
      </c>
      <c r="E73" s="112">
        <f>IF(AND(E40&gt;='Vertical Curve'!$B$16,E40&lt;='Vertical Curve'!$B$18),E60+(('Vertical Curve'!$B$14-'Vertical Curve'!$B$13)*'Vertical Curve'!$B$15/8*IF(E40&lt;'Vertical Curve'!$B$11,(E40-'Vertical Curve'!$B$16)^2,('Vertical Curve'!$B$18-E40)^2)/('Vertical Curve'!$B$15/2)^2),E60)</f>
        <v>751.69837347888244</v>
      </c>
      <c r="F73" s="112">
        <f>IF(AND(F40&gt;='Vertical Curve'!$B$16,F40&lt;='Vertical Curve'!$B$18),F60+(('Vertical Curve'!$B$14-'Vertical Curve'!$B$13)*'Vertical Curve'!$B$15/8*IF(F40&lt;'Vertical Curve'!$B$11,(F40-'Vertical Curve'!$B$16)^2,('Vertical Curve'!$B$18-F40)^2)/('Vertical Curve'!$B$15/2)^2),F60)</f>
        <v>751.81188727125016</v>
      </c>
      <c r="G73" s="112">
        <f>IF(AND(G40&gt;='Vertical Curve'!$B$16,G40&lt;='Vertical Curve'!$B$18),G60+(('Vertical Curve'!$B$14-'Vertical Curve'!$B$13)*'Vertical Curve'!$B$15/8*IF(G40&lt;'Vertical Curve'!$B$11,(G40-'Vertical Curve'!$B$16)^2,('Vertical Curve'!$B$18-G40)^2)/('Vertical Curve'!$B$15/2)^2),G60)</f>
        <v>751.92171608344609</v>
      </c>
      <c r="H73" s="112">
        <f>IF(AND(H40&gt;='Vertical Curve'!$B$16,H40&lt;='Vertical Curve'!$B$18),H60+(('Vertical Curve'!$B$14-'Vertical Curve'!$B$13)*'Vertical Curve'!$B$15/8*IF(H40&lt;'Vertical Curve'!$B$11,(H40-'Vertical Curve'!$B$16)^2,('Vertical Curve'!$B$18-H40)^2)/('Vertical Curve'!$B$15/2)^2),H60)</f>
        <v>752.02785991547023</v>
      </c>
      <c r="I73" s="112">
        <f>IF(AND(I40&gt;='Vertical Curve'!$B$16,I40&lt;='Vertical Curve'!$B$18),I60+(('Vertical Curve'!$B$14-'Vertical Curve'!$B$13)*'Vertical Curve'!$B$15/8*IF(I40&lt;'Vertical Curve'!$B$11,(I40-'Vertical Curve'!$B$16)^2,('Vertical Curve'!$B$18-I40)^2)/('Vertical Curve'!$B$15/2)^2),I60)</f>
        <v>752.13031876732271</v>
      </c>
      <c r="J73" s="112">
        <f>IF(AND(J40&gt;='Vertical Curve'!$B$16,J40&lt;='Vertical Curve'!$B$18),J60+(('Vertical Curve'!$B$14-'Vertical Curve'!$B$13)*'Vertical Curve'!$B$15/8*IF(J40&lt;'Vertical Curve'!$B$11,(J40-'Vertical Curve'!$B$16)^2,('Vertical Curve'!$B$18-J40)^2)/('Vertical Curve'!$B$15/2)^2),J60)</f>
        <v>752.2290926390034</v>
      </c>
      <c r="K73" s="112">
        <f>IF(AND(K40&gt;='Vertical Curve'!$B$16,K40&lt;='Vertical Curve'!$B$18),K60+(('Vertical Curve'!$B$14-'Vertical Curve'!$B$13)*'Vertical Curve'!$B$15/8*IF(K40&lt;'Vertical Curve'!$B$11,(K40-'Vertical Curve'!$B$16)^2,('Vertical Curve'!$B$18-K40)^2)/('Vertical Curve'!$B$15/2)^2),K60)</f>
        <v>752.32418153051231</v>
      </c>
      <c r="L73" s="112">
        <f>IF(AND(L40&gt;='Vertical Curve'!$B$16,L40&lt;='Vertical Curve'!$B$18),L60+(('Vertical Curve'!$B$14-'Vertical Curve'!$B$13)*'Vertical Curve'!$B$15/8*IF(L40&lt;'Vertical Curve'!$B$11,(L40-'Vertical Curve'!$B$16)^2,('Vertical Curve'!$B$18-L40)^2)/('Vertical Curve'!$B$15/2)^2),L60)</f>
        <v>752.41558544184954</v>
      </c>
      <c r="M73" s="112">
        <f>IF(AND(M40&gt;='Vertical Curve'!$B$16,M40&lt;='Vertical Curve'!$B$18),M60+(('Vertical Curve'!$B$14-'Vertical Curve'!$B$13)*'Vertical Curve'!$B$15/8*IF(M40&lt;'Vertical Curve'!$B$11,(M40-'Vertical Curve'!$B$16)^2,('Vertical Curve'!$B$18-M40)^2)/('Vertical Curve'!$B$15/2)^2),M60)</f>
        <v>752.50330437301523</v>
      </c>
      <c r="N73" s="112">
        <f>IF(AND(N40&gt;='Vertical Curve'!$B$16,N40&lt;='Vertical Curve'!$B$18),N60+(('Vertical Curve'!$B$14-'Vertical Curve'!$B$13)*'Vertical Curve'!$B$15/8*IF(N40&lt;'Vertical Curve'!$B$11,(N40-'Vertical Curve'!$B$16)^2,('Vertical Curve'!$B$18-N40)^2)/('Vertical Curve'!$B$15/2)^2),N60)</f>
        <v>752.51608056380542</v>
      </c>
      <c r="O73" s="112"/>
      <c r="P73" s="112"/>
    </row>
    <row r="74" spans="1:16" s="36" customFormat="1" x14ac:dyDescent="0.25">
      <c r="A74" s="113" t="str">
        <f>$A$24</f>
        <v>Centerline</v>
      </c>
      <c r="B74" s="112">
        <f>IF(AND(B41&gt;='Vertical Curve'!$B$16,B41&lt;='Vertical Curve'!$B$18),B61+(('Vertical Curve'!$B$14-'Vertical Curve'!$B$13)*'Vertical Curve'!$B$15/8*IF(B41&lt;'Vertical Curve'!$B$11,(B41-'Vertical Curve'!$B$16)^2,('Vertical Curve'!$B$18-B41)^2)/('Vertical Curve'!$B$15/2)^2),B61)</f>
        <v>751.44012611312507</v>
      </c>
      <c r="C74" s="112">
        <f>IF(AND(C41&gt;='Vertical Curve'!$B$16,C41&lt;='Vertical Curve'!$B$18),C61+(('Vertical Curve'!$B$14-'Vertical Curve'!$B$13)*'Vertical Curve'!$B$15/8*IF(C41&lt;'Vertical Curve'!$B$11,(C41-'Vertical Curve'!$B$16)^2,('Vertical Curve'!$B$18-C41)^2)/('Vertical Curve'!$B$15/2)^2),C61)</f>
        <v>751.45849235795515</v>
      </c>
      <c r="D74" s="112">
        <f>IF(AND(D41&gt;='Vertical Curve'!$B$16,D41&lt;='Vertical Curve'!$B$18),D61+(('Vertical Curve'!$B$14-'Vertical Curve'!$B$13)*'Vertical Curve'!$B$15/8*IF(D41&lt;'Vertical Curve'!$B$11,(D41-'Vertical Curve'!$B$16)^2,('Vertical Curve'!$B$18-D41)^2)/('Vertical Curve'!$B$15/2)^2),D61)</f>
        <v>751.57943010345264</v>
      </c>
      <c r="E74" s="112">
        <f>IF(AND(E41&gt;='Vertical Curve'!$B$16,E41&lt;='Vertical Curve'!$B$18),E61+(('Vertical Curve'!$B$14-'Vertical Curve'!$B$13)*'Vertical Curve'!$B$15/8*IF(E41&lt;'Vertical Curve'!$B$11,(E41-'Vertical Curve'!$B$16)^2,('Vertical Curve'!$B$18-E41)^2)/('Vertical Curve'!$B$15/2)^2),E61)</f>
        <v>751.69668286877823</v>
      </c>
      <c r="F74" s="112">
        <f>IF(AND(F41&gt;='Vertical Curve'!$B$16,F41&lt;='Vertical Curve'!$B$18),F61+(('Vertical Curve'!$B$14-'Vertical Curve'!$B$13)*'Vertical Curve'!$B$15/8*IF(F41&lt;'Vertical Curve'!$B$11,(F41-'Vertical Curve'!$B$16)^2,('Vertical Curve'!$B$18-F41)^2)/('Vertical Curve'!$B$15/2)^2),F61)</f>
        <v>751.81025065393226</v>
      </c>
      <c r="G74" s="112">
        <f>IF(AND(G41&gt;='Vertical Curve'!$B$16,G41&lt;='Vertical Curve'!$B$18),G61+(('Vertical Curve'!$B$14-'Vertical Curve'!$B$13)*'Vertical Curve'!$B$15/8*IF(G41&lt;'Vertical Curve'!$B$11,(G41-'Vertical Curve'!$B$16)^2,('Vertical Curve'!$B$18-G41)^2)/('Vertical Curve'!$B$15/2)^2),G61)</f>
        <v>751.92013345891439</v>
      </c>
      <c r="H74" s="112">
        <f>IF(AND(H41&gt;='Vertical Curve'!$B$16,H41&lt;='Vertical Curve'!$B$18),H61+(('Vertical Curve'!$B$14-'Vertical Curve'!$B$13)*'Vertical Curve'!$B$15/8*IF(H41&lt;'Vertical Curve'!$B$11,(H41-'Vertical Curve'!$B$16)^2,('Vertical Curve'!$B$18-H41)^2)/('Vertical Curve'!$B$15/2)^2),H61)</f>
        <v>752.02633128372486</v>
      </c>
      <c r="I74" s="112">
        <f>IF(AND(I41&gt;='Vertical Curve'!$B$16,I41&lt;='Vertical Curve'!$B$18),I61+(('Vertical Curve'!$B$14-'Vertical Curve'!$B$13)*'Vertical Curve'!$B$15/8*IF(I41&lt;'Vertical Curve'!$B$11,(I41-'Vertical Curve'!$B$16)^2,('Vertical Curve'!$B$18-I41)^2)/('Vertical Curve'!$B$15/2)^2),I61)</f>
        <v>752.12884412836354</v>
      </c>
      <c r="J74" s="112">
        <f>IF(AND(J41&gt;='Vertical Curve'!$B$16,J41&lt;='Vertical Curve'!$B$18),J61+(('Vertical Curve'!$B$14-'Vertical Curve'!$B$13)*'Vertical Curve'!$B$15/8*IF(J41&lt;'Vertical Curve'!$B$11,(J41-'Vertical Curve'!$B$16)^2,('Vertical Curve'!$B$18-J41)^2)/('Vertical Curve'!$B$15/2)^2),J61)</f>
        <v>752.22767199283055</v>
      </c>
      <c r="K74" s="112">
        <f>IF(AND(K41&gt;='Vertical Curve'!$B$16,K41&lt;='Vertical Curve'!$B$18),K61+(('Vertical Curve'!$B$14-'Vertical Curve'!$B$13)*'Vertical Curve'!$B$15/8*IF(K41&lt;'Vertical Curve'!$B$11,(K41-'Vertical Curve'!$B$16)^2,('Vertical Curve'!$B$18-K41)^2)/('Vertical Curve'!$B$15/2)^2),K61)</f>
        <v>752.32281487712567</v>
      </c>
      <c r="L74" s="112">
        <f>IF(AND(L41&gt;='Vertical Curve'!$B$16,L41&lt;='Vertical Curve'!$B$18),L61+(('Vertical Curve'!$B$14-'Vertical Curve'!$B$13)*'Vertical Curve'!$B$15/8*IF(L41&lt;'Vertical Curve'!$B$11,(L41-'Vertical Curve'!$B$16)^2,('Vertical Curve'!$B$18-L41)^2)/('Vertical Curve'!$B$15/2)^2),L61)</f>
        <v>752.41427278124911</v>
      </c>
      <c r="M74" s="112">
        <f>IF(AND(M41&gt;='Vertical Curve'!$B$16,M41&lt;='Vertical Curve'!$B$18),M61+(('Vertical Curve'!$B$14-'Vertical Curve'!$B$13)*'Vertical Curve'!$B$15/8*IF(M41&lt;'Vertical Curve'!$B$11,(M41-'Vertical Curve'!$B$16)^2,('Vertical Curve'!$B$18-M41)^2)/('Vertical Curve'!$B$15/2)^2),M61)</f>
        <v>752.50204570520111</v>
      </c>
      <c r="N74" s="112">
        <f>IF(AND(N41&gt;='Vertical Curve'!$B$16,N41&lt;='Vertical Curve'!$B$18),N61+(('Vertical Curve'!$B$14-'Vertical Curve'!$B$13)*'Vertical Curve'!$B$15/8*IF(N41&lt;'Vertical Curve'!$B$11,(N41-'Vertical Curve'!$B$16)^2,('Vertical Curve'!$B$18-N41)^2)/('Vertical Curve'!$B$15/2)^2),N61)</f>
        <v>752.514829954525</v>
      </c>
      <c r="O74" s="112"/>
      <c r="P74" s="112"/>
    </row>
    <row r="75" spans="1:16" s="36" customFormat="1" x14ac:dyDescent="0.25">
      <c r="A75" s="113" t="str">
        <f>$A$25</f>
        <v>Girder G4</v>
      </c>
      <c r="B75" s="112">
        <f>IF(AND(B42&gt;='Vertical Curve'!$B$16,B42&lt;='Vertical Curve'!$B$18),B62+(('Vertical Curve'!$B$14-'Vertical Curve'!$B$13)*'Vertical Curve'!$B$15/8*IF(B42&lt;'Vertical Curve'!$B$11,(B42-'Vertical Curve'!$B$16)^2,('Vertical Curve'!$B$18-B42)^2)/('Vertical Curve'!$B$15/2)^2),B62)</f>
        <v>751.43671911441663</v>
      </c>
      <c r="C75" s="112">
        <f>IF(AND(C42&gt;='Vertical Curve'!$B$16,C42&lt;='Vertical Curve'!$B$18),C62+(('Vertical Curve'!$B$14-'Vertical Curve'!$B$13)*'Vertical Curve'!$B$15/8*IF(C42&lt;'Vertical Curve'!$B$11,(C42-'Vertical Curve'!$B$16)^2,('Vertical Curve'!$B$18-C42)^2)/('Vertical Curve'!$B$15/2)^2),C62)</f>
        <v>751.45510054648332</v>
      </c>
      <c r="D75" s="112">
        <f>IF(AND(D42&gt;='Vertical Curve'!$B$16,D42&lt;='Vertical Curve'!$B$18),D62+(('Vertical Curve'!$B$14-'Vertical Curve'!$B$13)*'Vertical Curve'!$B$15/8*IF(D42&lt;'Vertical Curve'!$B$11,(D42-'Vertical Curve'!$B$16)^2,('Vertical Curve'!$B$18-D42)^2)/('Vertical Curve'!$B$15/2)^2),D62)</f>
        <v>751.57614004761649</v>
      </c>
      <c r="E75" s="112">
        <f>IF(AND(E42&gt;='Vertical Curve'!$B$16,E42&lt;='Vertical Curve'!$B$18),E62+(('Vertical Curve'!$B$14-'Vertical Curve'!$B$13)*'Vertical Curve'!$B$15/8*IF(E42&lt;'Vertical Curve'!$B$11,(E42-'Vertical Curve'!$B$16)^2,('Vertical Curve'!$B$18-E42)^2)/('Vertical Curve'!$B$15/2)^2),E62)</f>
        <v>751.69349456857776</v>
      </c>
      <c r="F75" s="112">
        <f>IF(AND(F42&gt;='Vertical Curve'!$B$16,F42&lt;='Vertical Curve'!$B$18),F62+(('Vertical Curve'!$B$14-'Vertical Curve'!$B$13)*'Vertical Curve'!$B$15/8*IF(F42&lt;'Vertical Curve'!$B$11,(F42-'Vertical Curve'!$B$16)^2,('Vertical Curve'!$B$18-F42)^2)/('Vertical Curve'!$B$15/2)^2),F62)</f>
        <v>751.80716410936736</v>
      </c>
      <c r="G75" s="112">
        <f>IF(AND(G42&gt;='Vertical Curve'!$B$16,G42&lt;='Vertical Curve'!$B$18),G62+(('Vertical Curve'!$B$14-'Vertical Curve'!$B$13)*'Vertical Curve'!$B$15/8*IF(G42&lt;'Vertical Curve'!$B$11,(G42-'Vertical Curve'!$B$16)^2,('Vertical Curve'!$B$18-G42)^2)/('Vertical Curve'!$B$15/2)^2),G62)</f>
        <v>751.91714866998518</v>
      </c>
      <c r="H75" s="112">
        <f>IF(AND(H42&gt;='Vertical Curve'!$B$16,H42&lt;='Vertical Curve'!$B$18),H62+(('Vertical Curve'!$B$14-'Vertical Curve'!$B$13)*'Vertical Curve'!$B$15/8*IF(H42&lt;'Vertical Curve'!$B$11,(H42-'Vertical Curve'!$B$16)^2,('Vertical Curve'!$B$18-H42)^2)/('Vertical Curve'!$B$15/2)^2),H62)</f>
        <v>752.02344825043122</v>
      </c>
      <c r="I75" s="112">
        <f>IF(AND(I42&gt;='Vertical Curve'!$B$16,I42&lt;='Vertical Curve'!$B$18),I62+(('Vertical Curve'!$B$14-'Vertical Curve'!$B$13)*'Vertical Curve'!$B$15/8*IF(I42&lt;'Vertical Curve'!$B$11,(I42-'Vertical Curve'!$B$16)^2,('Vertical Curve'!$B$18-I42)^2)/('Vertical Curve'!$B$15/2)^2),I62)</f>
        <v>752.12606285070558</v>
      </c>
      <c r="J75" s="112">
        <f>IF(AND(J42&gt;='Vertical Curve'!$B$16,J42&lt;='Vertical Curve'!$B$18),J62+(('Vertical Curve'!$B$14-'Vertical Curve'!$B$13)*'Vertical Curve'!$B$15/8*IF(J42&lt;'Vertical Curve'!$B$11,(J42-'Vertical Curve'!$B$16)^2,('Vertical Curve'!$B$18-J42)^2)/('Vertical Curve'!$B$15/2)^2),J62)</f>
        <v>752.22499247080816</v>
      </c>
      <c r="K75" s="112">
        <f>IF(AND(K42&gt;='Vertical Curve'!$B$16,K42&lt;='Vertical Curve'!$B$18),K62+(('Vertical Curve'!$B$14-'Vertical Curve'!$B$13)*'Vertical Curve'!$B$15/8*IF(K42&lt;'Vertical Curve'!$B$11,(K42-'Vertical Curve'!$B$16)^2,('Vertical Curve'!$B$18-K42)^2)/('Vertical Curve'!$B$15/2)^2),K62)</f>
        <v>752.32023711073907</v>
      </c>
      <c r="L75" s="112">
        <f>IF(AND(L42&gt;='Vertical Curve'!$B$16,L42&lt;='Vertical Curve'!$B$18),L62+(('Vertical Curve'!$B$14-'Vertical Curve'!$B$13)*'Vertical Curve'!$B$15/8*IF(L42&lt;'Vertical Curve'!$B$11,(L42-'Vertical Curve'!$B$16)^2,('Vertical Curve'!$B$18-L42)^2)/('Vertical Curve'!$B$15/2)^2),L62)</f>
        <v>752.41179677049809</v>
      </c>
      <c r="M75" s="112">
        <f>IF(AND(M42&gt;='Vertical Curve'!$B$16,M42&lt;='Vertical Curve'!$B$18),M62+(('Vertical Curve'!$B$14-'Vertical Curve'!$B$13)*'Vertical Curve'!$B$15/8*IF(M42&lt;'Vertical Curve'!$B$11,(M42-'Vertical Curve'!$B$16)^2,('Vertical Curve'!$B$18-M42)^2)/('Vertical Curve'!$B$15/2)^2),M62)</f>
        <v>752.49967145008566</v>
      </c>
      <c r="N75" s="112">
        <f>IF(AND(N42&gt;='Vertical Curve'!$B$16,N42&lt;='Vertical Curve'!$B$18),N62+(('Vertical Curve'!$B$14-'Vertical Curve'!$B$13)*'Vertical Curve'!$B$15/8*IF(N42&lt;'Vertical Curve'!$B$11,(N42-'Vertical Curve'!$B$16)^2,('Vertical Curve'!$B$18-N42)^2)/('Vertical Curve'!$B$15/2)^2),N62)</f>
        <v>752.51247088664627</v>
      </c>
      <c r="O75" s="112"/>
      <c r="P75" s="112"/>
    </row>
    <row r="76" spans="1:16" s="36" customFormat="1" x14ac:dyDescent="0.25">
      <c r="A76" s="113" t="str">
        <f>$A$26</f>
        <v>Girder G5</v>
      </c>
      <c r="B76" s="112">
        <f>IF(AND(B43&gt;='Vertical Curve'!$B$16,B43&lt;='Vertical Curve'!$B$18),B63+(('Vertical Curve'!$B$14-'Vertical Curve'!$B$13)*'Vertical Curve'!$B$15/8*IF(B43&lt;'Vertical Curve'!$B$11,(B43-'Vertical Curve'!$B$16)^2,('Vertical Curve'!$B$18-B43)^2)/('Vertical Curve'!$B$15/2)^2),B63)</f>
        <v>751.42320259609414</v>
      </c>
      <c r="C76" s="112">
        <f>IF(AND(C43&gt;='Vertical Curve'!$B$16,C43&lt;='Vertical Curve'!$B$18),C63+(('Vertical Curve'!$B$14-'Vertical Curve'!$B$13)*'Vertical Curve'!$B$15/8*IF(C43&lt;'Vertical Curve'!$B$11,(C43-'Vertical Curve'!$B$16)^2,('Vertical Curve'!$B$18-C43)^2)/('Vertical Curve'!$B$15/2)^2),C63)</f>
        <v>751.44164415722048</v>
      </c>
      <c r="D76" s="112">
        <f>IF(AND(D43&gt;='Vertical Curve'!$B$16,D43&lt;='Vertical Curve'!$B$18),D63+(('Vertical Curve'!$B$14-'Vertical Curve'!$B$13)*'Vertical Curve'!$B$15/8*IF(D43&lt;'Vertical Curve'!$B$11,(D43-'Vertical Curve'!$B$16)^2,('Vertical Curve'!$B$18-D43)^2)/('Vertical Curve'!$B$15/2)^2),D63)</f>
        <v>751.56308652760481</v>
      </c>
      <c r="E76" s="112">
        <f>IF(AND(E43&gt;='Vertical Curve'!$B$16,E43&lt;='Vertical Curve'!$B$18),E63+(('Vertical Curve'!$B$14-'Vertical Curve'!$B$13)*'Vertical Curve'!$B$15/8*IF(E43&lt;'Vertical Curve'!$B$11,(E43-'Vertical Curve'!$B$16)^2,('Vertical Curve'!$B$18-E43)^2)/('Vertical Curve'!$B$15/2)^2),E63)</f>
        <v>751.68084391781736</v>
      </c>
      <c r="F76" s="112">
        <f>IF(AND(F43&gt;='Vertical Curve'!$B$16,F43&lt;='Vertical Curve'!$B$18),F63+(('Vertical Curve'!$B$14-'Vertical Curve'!$B$13)*'Vertical Curve'!$B$15/8*IF(F43&lt;'Vertical Curve'!$B$11,(F43-'Vertical Curve'!$B$16)^2,('Vertical Curve'!$B$18-F43)^2)/('Vertical Curve'!$B$15/2)^2),F63)</f>
        <v>751.79491632785835</v>
      </c>
      <c r="G76" s="112">
        <f>IF(AND(G43&gt;='Vertical Curve'!$B$16,G43&lt;='Vertical Curve'!$B$18),G63+(('Vertical Curve'!$B$14-'Vertical Curve'!$B$13)*'Vertical Curve'!$B$15/8*IF(G43&lt;'Vertical Curve'!$B$11,(G43-'Vertical Curve'!$B$16)^2,('Vertical Curve'!$B$18-G43)^2)/('Vertical Curve'!$B$15/2)^2),G63)</f>
        <v>751.90530375772744</v>
      </c>
      <c r="H76" s="112">
        <f>IF(AND(H43&gt;='Vertical Curve'!$B$16,H43&lt;='Vertical Curve'!$B$18),H63+(('Vertical Curve'!$B$14-'Vertical Curve'!$B$13)*'Vertical Curve'!$B$15/8*IF(H43&lt;'Vertical Curve'!$B$11,(H43-'Vertical Curve'!$B$16)^2,('Vertical Curve'!$B$18-H43)^2)/('Vertical Curve'!$B$15/2)^2),H63)</f>
        <v>752.01200620742475</v>
      </c>
      <c r="I76" s="112">
        <f>IF(AND(I43&gt;='Vertical Curve'!$B$16,I43&lt;='Vertical Curve'!$B$18),I63+(('Vertical Curve'!$B$14-'Vertical Curve'!$B$13)*'Vertical Curve'!$B$15/8*IF(I43&lt;'Vertical Curve'!$B$11,(I43-'Vertical Curve'!$B$16)^2,('Vertical Curve'!$B$18-I43)^2)/('Vertical Curve'!$B$15/2)^2),I63)</f>
        <v>752.11502367695039</v>
      </c>
      <c r="J76" s="112">
        <f>IF(AND(J43&gt;='Vertical Curve'!$B$16,J43&lt;='Vertical Curve'!$B$18),J63+(('Vertical Curve'!$B$14-'Vertical Curve'!$B$13)*'Vertical Curve'!$B$15/8*IF(J43&lt;'Vertical Curve'!$B$11,(J43-'Vertical Curve'!$B$16)^2,('Vertical Curve'!$B$18-J43)^2)/('Vertical Curve'!$B$15/2)^2),J63)</f>
        <v>752.21435616630424</v>
      </c>
      <c r="K76" s="112">
        <f>IF(AND(K43&gt;='Vertical Curve'!$B$16,K43&lt;='Vertical Curve'!$B$18),K63+(('Vertical Curve'!$B$14-'Vertical Curve'!$B$13)*'Vertical Curve'!$B$15/8*IF(K43&lt;'Vertical Curve'!$B$11,(K43-'Vertical Curve'!$B$16)^2,('Vertical Curve'!$B$18-K43)^2)/('Vertical Curve'!$B$15/2)^2),K63)</f>
        <v>752.31000367548643</v>
      </c>
      <c r="L76" s="112">
        <f>IF(AND(L43&gt;='Vertical Curve'!$B$16,L43&lt;='Vertical Curve'!$B$18),L63+(('Vertical Curve'!$B$14-'Vertical Curve'!$B$13)*'Vertical Curve'!$B$15/8*IF(L43&lt;'Vertical Curve'!$B$11,(L43-'Vertical Curve'!$B$16)^2,('Vertical Curve'!$B$18-L43)^2)/('Vertical Curve'!$B$15/2)^2),L63)</f>
        <v>752.40196620449672</v>
      </c>
      <c r="M76" s="112">
        <f>IF(AND(M43&gt;='Vertical Curve'!$B$16,M43&lt;='Vertical Curve'!$B$18),M63+(('Vertical Curve'!$B$14-'Vertical Curve'!$B$13)*'Vertical Curve'!$B$15/8*IF(M43&lt;'Vertical Curve'!$B$11,(M43-'Vertical Curve'!$B$16)^2,('Vertical Curve'!$B$18-M43)^2)/('Vertical Curve'!$B$15/2)^2),M63)</f>
        <v>752.49024375333568</v>
      </c>
      <c r="N76" s="112">
        <f>IF(AND(N43&gt;='Vertical Curve'!$B$16,N43&lt;='Vertical Curve'!$B$18),N63+(('Vertical Curve'!$B$14-'Vertical Curve'!$B$13)*'Vertical Curve'!$B$15/8*IF(N43&lt;'Vertical Curve'!$B$11,(N43-'Vertical Curve'!$B$16)^2,('Vertical Curve'!$B$18-N43)^2)/('Vertical Curve'!$B$15/2)^2),N63)</f>
        <v>752.50310331895582</v>
      </c>
      <c r="O76" s="112"/>
      <c r="P76" s="112"/>
    </row>
    <row r="77" spans="1:16" s="36" customFormat="1" x14ac:dyDescent="0.25">
      <c r="A77" s="113" t="str">
        <f>$A$27</f>
        <v>Girder G6</v>
      </c>
      <c r="B77" s="112">
        <f>IF(AND(B44&gt;='Vertical Curve'!$B$16,B44&lt;='Vertical Curve'!$B$18),B64+(('Vertical Curve'!$B$14-'Vertical Curve'!$B$13)*'Vertical Curve'!$B$15/8*IF(B44&lt;'Vertical Curve'!$B$11,(B44-'Vertical Curve'!$B$16)^2,('Vertical Curve'!$B$18-B44)^2)/('Vertical Curve'!$B$15/2)^2),B64)</f>
        <v>751.40964203312956</v>
      </c>
      <c r="C77" s="112">
        <f>IF(AND(C44&gt;='Vertical Curve'!$B$16,C44&lt;='Vertical Curve'!$B$18),C64+(('Vertical Curve'!$B$14-'Vertical Curve'!$B$13)*'Vertical Curve'!$B$15/8*IF(C44&lt;'Vertical Curve'!$B$11,(C44-'Vertical Curve'!$B$16)^2,('Vertical Curve'!$B$18-C44)^2)/('Vertical Curve'!$B$15/2)^2),C64)</f>
        <v>751.42814372331532</v>
      </c>
      <c r="D77" s="112">
        <f>IF(AND(D44&gt;='Vertical Curve'!$B$16,D44&lt;='Vertical Curve'!$B$18),D64+(('Vertical Curve'!$B$14-'Vertical Curve'!$B$13)*'Vertical Curve'!$B$15/8*IF(D44&lt;'Vertical Curve'!$B$11,(D44-'Vertical Curve'!$B$16)^2,('Vertical Curve'!$B$18-D44)^2)/('Vertical Curve'!$B$15/2)^2),D64)</f>
        <v>751.54998896295092</v>
      </c>
      <c r="E77" s="112">
        <f>IF(AND(E44&gt;='Vertical Curve'!$B$16,E44&lt;='Vertical Curve'!$B$18),E64+(('Vertical Curve'!$B$14-'Vertical Curve'!$B$13)*'Vertical Curve'!$B$15/8*IF(E44&lt;'Vertical Curve'!$B$11,(E44-'Vertical Curve'!$B$16)^2,('Vertical Curve'!$B$18-E44)^2)/('Vertical Curve'!$B$15/2)^2),E64)</f>
        <v>751.66814922241497</v>
      </c>
      <c r="F77" s="112">
        <f>IF(AND(F44&gt;='Vertical Curve'!$B$16,F44&lt;='Vertical Curve'!$B$18),F64+(('Vertical Curve'!$B$14-'Vertical Curve'!$B$13)*'Vertical Curve'!$B$15/8*IF(F44&lt;'Vertical Curve'!$B$11,(F44-'Vertical Curve'!$B$16)^2,('Vertical Curve'!$B$18-F44)^2)/('Vertical Curve'!$B$15/2)^2),F64)</f>
        <v>751.78262450170712</v>
      </c>
      <c r="G77" s="112">
        <f>IF(AND(G44&gt;='Vertical Curve'!$B$16,G44&lt;='Vertical Curve'!$B$18),G64+(('Vertical Curve'!$B$14-'Vertical Curve'!$B$13)*'Vertical Curve'!$B$15/8*IF(G44&lt;'Vertical Curve'!$B$11,(G44-'Vertical Curve'!$B$16)^2,('Vertical Curve'!$B$18-G44)^2)/('Vertical Curve'!$B$15/2)^2),G64)</f>
        <v>751.89341480082749</v>
      </c>
      <c r="H77" s="112">
        <f>IF(AND(H44&gt;='Vertical Curve'!$B$16,H44&lt;='Vertical Curve'!$B$18),H64+(('Vertical Curve'!$B$14-'Vertical Curve'!$B$13)*'Vertical Curve'!$B$15/8*IF(H44&lt;'Vertical Curve'!$B$11,(H44-'Vertical Curve'!$B$16)^2,('Vertical Curve'!$B$18-H44)^2)/('Vertical Curve'!$B$15/2)^2),H64)</f>
        <v>752.00052011977618</v>
      </c>
      <c r="I77" s="112">
        <f>IF(AND(I44&gt;='Vertical Curve'!$B$16,I44&lt;='Vertical Curve'!$B$18),I64+(('Vertical Curve'!$B$14-'Vertical Curve'!$B$13)*'Vertical Curve'!$B$15/8*IF(I44&lt;'Vertical Curve'!$B$11,(I44-'Vertical Curve'!$B$16)^2,('Vertical Curve'!$B$18-I44)^2)/('Vertical Curve'!$B$15/2)^2),I64)</f>
        <v>752.1039404585531</v>
      </c>
      <c r="J77" s="112">
        <f>IF(AND(J44&gt;='Vertical Curve'!$B$16,J44&lt;='Vertical Curve'!$B$18),J64+(('Vertical Curve'!$B$14-'Vertical Curve'!$B$13)*'Vertical Curve'!$B$15/8*IF(J44&lt;'Vertical Curve'!$B$11,(J44-'Vertical Curve'!$B$16)^2,('Vertical Curve'!$B$18-J44)^2)/('Vertical Curve'!$B$15/2)^2),J64)</f>
        <v>752.20367581715834</v>
      </c>
      <c r="K77" s="112">
        <f>IF(AND(K44&gt;='Vertical Curve'!$B$16,K44&lt;='Vertical Curve'!$B$18),K64+(('Vertical Curve'!$B$14-'Vertical Curve'!$B$13)*'Vertical Curve'!$B$15/8*IF(K44&lt;'Vertical Curve'!$B$11,(K44-'Vertical Curve'!$B$16)^2,('Vertical Curve'!$B$18-K44)^2)/('Vertical Curve'!$B$15/2)^2),K64)</f>
        <v>752.29972619559169</v>
      </c>
      <c r="L77" s="112">
        <f>IF(AND(L44&gt;='Vertical Curve'!$B$16,L44&lt;='Vertical Curve'!$B$18),L64+(('Vertical Curve'!$B$14-'Vertical Curve'!$B$13)*'Vertical Curve'!$B$15/8*IF(L44&lt;'Vertical Curve'!$B$11,(L44-'Vertical Curve'!$B$16)^2,('Vertical Curve'!$B$18-L44)^2)/('Vertical Curve'!$B$15/2)^2),L64)</f>
        <v>752.39209159385337</v>
      </c>
      <c r="M77" s="112">
        <f>IF(AND(M44&gt;='Vertical Curve'!$B$16,M44&lt;='Vertical Curve'!$B$18),M64+(('Vertical Curve'!$B$14-'Vertical Curve'!$B$13)*'Vertical Curve'!$B$15/8*IF(M44&lt;'Vertical Curve'!$B$11,(M44-'Vertical Curve'!$B$16)^2,('Vertical Curve'!$B$18-M44)^2)/('Vertical Curve'!$B$15/2)^2),M64)</f>
        <v>752.4807720119436</v>
      </c>
      <c r="N77" s="112">
        <f>IF(AND(N44&gt;='Vertical Curve'!$B$16,N44&lt;='Vertical Curve'!$B$18),N64+(('Vertical Curve'!$B$14-'Vertical Curve'!$B$13)*'Vertical Curve'!$B$15/8*IF(N44&lt;'Vertical Curve'!$B$11,(N44-'Vertical Curve'!$B$16)^2,('Vertical Curve'!$B$18-N44)^2)/('Vertical Curve'!$B$15/2)^2),N64)</f>
        <v>752.49369170662305</v>
      </c>
      <c r="O77" s="112"/>
      <c r="P77" s="112"/>
    </row>
    <row r="78" spans="1:16" s="36" customFormat="1" hidden="1" x14ac:dyDescent="0.25">
      <c r="A78" s="113" t="e">
        <f>#REF!</f>
        <v>#REF!</v>
      </c>
      <c r="B78" s="112" t="e">
        <f>IF(AND(#REF!&gt;='Vertical Curve'!$B$16,#REF!&lt;='Vertical Curve'!$B$18),B65+(('Vertical Curve'!$B$14-'Vertical Curve'!$B$13)*'Vertical Curve'!$B$15/8*IF(#REF!&lt;'Vertical Curve'!$B$11,(#REF!-'Vertical Curve'!$B$16)^2,('Vertical Curve'!$B$18-#REF!)^2)/('Vertical Curve'!$B$15/2)^2),B65)</f>
        <v>#REF!</v>
      </c>
      <c r="C78" s="112" t="e">
        <f>IF(AND(#REF!&gt;='Vertical Curve'!$B$16,#REF!&lt;='Vertical Curve'!$B$18),C65+(('Vertical Curve'!$B$14-'Vertical Curve'!$B$13)*'Vertical Curve'!$B$15/8*IF(#REF!&lt;'Vertical Curve'!$B$11,(#REF!-'Vertical Curve'!$B$16)^2,('Vertical Curve'!$B$18-#REF!)^2)/('Vertical Curve'!$B$15/2)^2),C65)</f>
        <v>#REF!</v>
      </c>
      <c r="D78" s="112" t="e">
        <f>IF(AND(#REF!&gt;='Vertical Curve'!$B$16,#REF!&lt;='Vertical Curve'!$B$18),D65+(('Vertical Curve'!$B$14-'Vertical Curve'!$B$13)*'Vertical Curve'!$B$15/8*IF(#REF!&lt;'Vertical Curve'!$B$11,(#REF!-'Vertical Curve'!$B$16)^2,('Vertical Curve'!$B$18-#REF!)^2)/('Vertical Curve'!$B$15/2)^2),D65)</f>
        <v>#REF!</v>
      </c>
      <c r="E78" s="112" t="e">
        <f>IF(AND(#REF!&gt;='Vertical Curve'!$B$16,#REF!&lt;='Vertical Curve'!$B$18),E65+(('Vertical Curve'!$B$14-'Vertical Curve'!$B$13)*'Vertical Curve'!$B$15/8*IF(#REF!&lt;'Vertical Curve'!$B$11,(#REF!-'Vertical Curve'!$B$16)^2,('Vertical Curve'!$B$18-#REF!)^2)/('Vertical Curve'!$B$15/2)^2),E65)</f>
        <v>#REF!</v>
      </c>
      <c r="F78" s="112" t="e">
        <f>IF(AND(#REF!&gt;='Vertical Curve'!$B$16,#REF!&lt;='Vertical Curve'!$B$18),F65+(('Vertical Curve'!$B$14-'Vertical Curve'!$B$13)*'Vertical Curve'!$B$15/8*IF(#REF!&lt;'Vertical Curve'!$B$11,(#REF!-'Vertical Curve'!$B$16)^2,('Vertical Curve'!$B$18-#REF!)^2)/('Vertical Curve'!$B$15/2)^2),F65)</f>
        <v>#REF!</v>
      </c>
      <c r="G78" s="112" t="e">
        <f>IF(AND(#REF!&gt;='Vertical Curve'!$B$16,#REF!&lt;='Vertical Curve'!$B$18),G65+(('Vertical Curve'!$B$14-'Vertical Curve'!$B$13)*'Vertical Curve'!$B$15/8*IF(#REF!&lt;'Vertical Curve'!$B$11,(#REF!-'Vertical Curve'!$B$16)^2,('Vertical Curve'!$B$18-#REF!)^2)/('Vertical Curve'!$B$15/2)^2),G65)</f>
        <v>#REF!</v>
      </c>
      <c r="H78" s="112" t="e">
        <f>IF(AND(#REF!&gt;='Vertical Curve'!$B$16,#REF!&lt;='Vertical Curve'!$B$18),H65+(('Vertical Curve'!$B$14-'Vertical Curve'!$B$13)*'Vertical Curve'!$B$15/8*IF(#REF!&lt;'Vertical Curve'!$B$11,(#REF!-'Vertical Curve'!$B$16)^2,('Vertical Curve'!$B$18-#REF!)^2)/('Vertical Curve'!$B$15/2)^2),H65)</f>
        <v>#REF!</v>
      </c>
      <c r="I78" s="112" t="e">
        <f>IF(AND(#REF!&gt;='Vertical Curve'!$B$16,#REF!&lt;='Vertical Curve'!$B$18),I65+(('Vertical Curve'!$B$14-'Vertical Curve'!$B$13)*'Vertical Curve'!$B$15/8*IF(#REF!&lt;'Vertical Curve'!$B$11,(#REF!-'Vertical Curve'!$B$16)^2,('Vertical Curve'!$B$18-#REF!)^2)/('Vertical Curve'!$B$15/2)^2),I65)</f>
        <v>#REF!</v>
      </c>
      <c r="J78" s="112" t="e">
        <f>IF(AND(#REF!&gt;='Vertical Curve'!$B$16,#REF!&lt;='Vertical Curve'!$B$18),J65+(('Vertical Curve'!$B$14-'Vertical Curve'!$B$13)*'Vertical Curve'!$B$15/8*IF(#REF!&lt;'Vertical Curve'!$B$11,(#REF!-'Vertical Curve'!$B$16)^2,('Vertical Curve'!$B$18-#REF!)^2)/('Vertical Curve'!$B$15/2)^2),J65)</f>
        <v>#REF!</v>
      </c>
      <c r="K78" s="112" t="e">
        <f>IF(AND(#REF!&gt;='Vertical Curve'!$B$16,#REF!&lt;='Vertical Curve'!$B$18),K65+(('Vertical Curve'!$B$14-'Vertical Curve'!$B$13)*'Vertical Curve'!$B$15/8*IF(#REF!&lt;'Vertical Curve'!$B$11,(#REF!-'Vertical Curve'!$B$16)^2,('Vertical Curve'!$B$18-#REF!)^2)/('Vertical Curve'!$B$15/2)^2),K65)</f>
        <v>#REF!</v>
      </c>
      <c r="L78" s="112" t="e">
        <f>IF(AND(#REF!&gt;='Vertical Curve'!$B$16,#REF!&lt;='Vertical Curve'!$B$18),L65+(('Vertical Curve'!$B$14-'Vertical Curve'!$B$13)*'Vertical Curve'!$B$15/8*IF(#REF!&lt;'Vertical Curve'!$B$11,(#REF!-'Vertical Curve'!$B$16)^2,('Vertical Curve'!$B$18-#REF!)^2)/('Vertical Curve'!$B$15/2)^2),L65)</f>
        <v>#REF!</v>
      </c>
      <c r="M78" s="112" t="e">
        <f>IF(AND(#REF!&gt;='Vertical Curve'!$B$16,#REF!&lt;='Vertical Curve'!$B$18),M65+(('Vertical Curve'!$B$14-'Vertical Curve'!$B$13)*'Vertical Curve'!$B$15/8*IF(#REF!&lt;'Vertical Curve'!$B$11,(#REF!-'Vertical Curve'!$B$16)^2,('Vertical Curve'!$B$18-#REF!)^2)/('Vertical Curve'!$B$15/2)^2),M65)</f>
        <v>#REF!</v>
      </c>
      <c r="N78" s="112" t="e">
        <f>IF(AND(#REF!&gt;='Vertical Curve'!$B$16,#REF!&lt;='Vertical Curve'!$B$18),N65+(('Vertical Curve'!$B$14-'Vertical Curve'!$B$13)*'Vertical Curve'!$B$15/8*IF(#REF!&lt;'Vertical Curve'!$B$11,(#REF!-'Vertical Curve'!$B$16)^2,('Vertical Curve'!$B$18-#REF!)^2)/('Vertical Curve'!$B$15/2)^2),N65)</f>
        <v>#REF!</v>
      </c>
      <c r="O78" s="112"/>
      <c r="P78" s="112"/>
    </row>
    <row r="79" spans="1:16" s="36" customFormat="1" hidden="1" x14ac:dyDescent="0.25">
      <c r="A79" s="4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3"/>
      <c r="M79" s="43"/>
      <c r="N79" s="43"/>
      <c r="O79" s="43"/>
      <c r="P79" s="43"/>
    </row>
    <row r="80" spans="1:16" s="36" customFormat="1" x14ac:dyDescent="0.25">
      <c r="A80" s="43"/>
      <c r="B80" s="79" t="s">
        <v>73</v>
      </c>
      <c r="C80" s="41"/>
      <c r="D80" s="41"/>
      <c r="E80" s="41"/>
      <c r="F80" s="116" t="s">
        <v>159</v>
      </c>
      <c r="G80" s="41"/>
      <c r="H80" s="41"/>
      <c r="I80" s="41"/>
      <c r="J80" s="41"/>
      <c r="K80" s="41"/>
      <c r="L80" s="43"/>
      <c r="M80" s="43"/>
      <c r="N80" s="43"/>
      <c r="O80" s="43"/>
      <c r="P80" s="43"/>
    </row>
    <row r="81" spans="1:16" s="36" customFormat="1" x14ac:dyDescent="0.25">
      <c r="A81" s="43"/>
      <c r="B81" s="41" t="s">
        <v>61</v>
      </c>
      <c r="C81" s="41" t="s">
        <v>62</v>
      </c>
      <c r="D81" s="41">
        <v>1</v>
      </c>
      <c r="E81" s="41">
        <v>2</v>
      </c>
      <c r="F81" s="41">
        <v>3</v>
      </c>
      <c r="G81" s="41">
        <v>4</v>
      </c>
      <c r="H81" s="41">
        <v>5</v>
      </c>
      <c r="I81" s="41">
        <v>6</v>
      </c>
      <c r="J81" s="41">
        <v>7</v>
      </c>
      <c r="K81" s="41">
        <v>8</v>
      </c>
      <c r="L81" s="41">
        <v>9</v>
      </c>
      <c r="M81" s="41" t="s">
        <v>62</v>
      </c>
      <c r="N81" s="41" t="s">
        <v>61</v>
      </c>
      <c r="O81" s="41"/>
      <c r="P81" s="41"/>
    </row>
    <row r="82" spans="1:16" s="36" customFormat="1" x14ac:dyDescent="0.25">
      <c r="A82" s="43" t="str">
        <f>$A$19</f>
        <v>Girder G1</v>
      </c>
      <c r="B82" s="50">
        <f t="shared" ref="B82:N82" si="42">B69+ABS(B19)*$F$7-$B$8</f>
        <v>750.41333773486292</v>
      </c>
      <c r="C82" s="50">
        <f t="shared" si="42"/>
        <v>750.43153877975124</v>
      </c>
      <c r="D82" s="50">
        <f t="shared" si="42"/>
        <v>750.55136967313047</v>
      </c>
      <c r="E82" s="50">
        <f t="shared" si="42"/>
        <v>750.6675155863378</v>
      </c>
      <c r="F82" s="50">
        <f t="shared" si="42"/>
        <v>750.77997651937358</v>
      </c>
      <c r="G82" s="50">
        <f t="shared" si="42"/>
        <v>750.88875247223746</v>
      </c>
      <c r="H82" s="50">
        <f t="shared" si="42"/>
        <v>750.99384344492967</v>
      </c>
      <c r="I82" s="50">
        <f t="shared" si="42"/>
        <v>751.09524943745021</v>
      </c>
      <c r="J82" s="50">
        <f t="shared" si="42"/>
        <v>751.19297044979885</v>
      </c>
      <c r="K82" s="50">
        <f t="shared" si="42"/>
        <v>751.28700648197582</v>
      </c>
      <c r="L82" s="50">
        <f t="shared" si="42"/>
        <v>751.37735753398101</v>
      </c>
      <c r="M82" s="50">
        <f t="shared" si="42"/>
        <v>751.46402360581465</v>
      </c>
      <c r="N82" s="50">
        <f t="shared" si="42"/>
        <v>751.47664265519677</v>
      </c>
      <c r="O82" s="50"/>
      <c r="P82" s="50"/>
    </row>
    <row r="83" spans="1:16" s="36" customFormat="1" x14ac:dyDescent="0.25">
      <c r="A83" s="43" t="str">
        <f>$A$20</f>
        <v>Girder G2</v>
      </c>
      <c r="B83" s="50">
        <f t="shared" ref="B83:N83" si="43">B70+ABS(B20)*$F$7-$B$8</f>
        <v>750.52928668380093</v>
      </c>
      <c r="C83" s="50">
        <f>C70+ABS(C20)*$F$7-$B$8</f>
        <v>750.54754785774878</v>
      </c>
      <c r="D83" s="50">
        <f t="shared" si="43"/>
        <v>750.66778162037917</v>
      </c>
      <c r="E83" s="50">
        <f t="shared" si="43"/>
        <v>750.78433040283801</v>
      </c>
      <c r="F83" s="50">
        <f t="shared" si="43"/>
        <v>750.89719420512495</v>
      </c>
      <c r="G83" s="50">
        <f t="shared" si="43"/>
        <v>751.00637302724022</v>
      </c>
      <c r="H83" s="50">
        <f t="shared" si="43"/>
        <v>751.1118668691837</v>
      </c>
      <c r="I83" s="50">
        <f t="shared" si="43"/>
        <v>751.2136757309554</v>
      </c>
      <c r="J83" s="50">
        <f t="shared" si="43"/>
        <v>751.31179961255532</v>
      </c>
      <c r="K83" s="50">
        <f t="shared" si="43"/>
        <v>751.40623851398357</v>
      </c>
      <c r="L83" s="50">
        <f t="shared" si="43"/>
        <v>751.49699243524003</v>
      </c>
      <c r="M83" s="50">
        <f t="shared" si="43"/>
        <v>751.58406137632505</v>
      </c>
      <c r="N83" s="50">
        <f t="shared" si="43"/>
        <v>751.59674055476682</v>
      </c>
      <c r="O83" s="50"/>
      <c r="P83" s="50"/>
    </row>
    <row r="84" spans="1:16" s="36" customFormat="1" x14ac:dyDescent="0.25">
      <c r="A84" s="113" t="str">
        <f>$A$21</f>
        <v>Girder G3</v>
      </c>
      <c r="B84" s="50">
        <f t="shared" ref="B84:N84" si="44">B71+ABS(B21)*$F$7-$B$8</f>
        <v>750.64519158809651</v>
      </c>
      <c r="C84" s="50">
        <f t="shared" si="44"/>
        <v>750.66351289110378</v>
      </c>
      <c r="D84" s="50">
        <f t="shared" si="44"/>
        <v>750.78414952298544</v>
      </c>
      <c r="E84" s="50">
        <f>E71+ABS(E21)*$F$7-$B$8</f>
        <v>750.90110117469555</v>
      </c>
      <c r="F84" s="50">
        <f>F71+ABS(F21)*$F$7-$B$8</f>
        <v>751.01436784623388</v>
      </c>
      <c r="G84" s="50">
        <f t="shared" si="44"/>
        <v>751.12394953760031</v>
      </c>
      <c r="H84" s="50">
        <f t="shared" si="44"/>
        <v>751.22984624879518</v>
      </c>
      <c r="I84" s="50">
        <f t="shared" si="44"/>
        <v>751.33205797981816</v>
      </c>
      <c r="J84" s="50">
        <f t="shared" si="44"/>
        <v>751.43058473066947</v>
      </c>
      <c r="K84" s="50">
        <f t="shared" si="44"/>
        <v>751.52542650134899</v>
      </c>
      <c r="L84" s="50">
        <f t="shared" si="44"/>
        <v>751.61658329185684</v>
      </c>
      <c r="M84" s="50">
        <f t="shared" si="44"/>
        <v>751.70405510219314</v>
      </c>
      <c r="N84" s="50">
        <f t="shared" si="44"/>
        <v>751.71679440969422</v>
      </c>
      <c r="O84" s="50"/>
      <c r="P84" s="50"/>
    </row>
    <row r="85" spans="1:16" s="36" customFormat="1" x14ac:dyDescent="0.25">
      <c r="A85" s="43" t="str">
        <f>$A$22</f>
        <v>Lt. Edge of CJ</v>
      </c>
      <c r="B85" s="50">
        <f t="shared" ref="B85:N85" si="45">B72+ABS(B22)*$F$7-$B$8</f>
        <v>750.66609757681101</v>
      </c>
      <c r="C85" s="50">
        <f t="shared" si="45"/>
        <v>750.68442972784453</v>
      </c>
      <c r="D85" s="50">
        <f t="shared" si="45"/>
        <v>750.80513904232316</v>
      </c>
      <c r="E85" s="50">
        <f t="shared" si="45"/>
        <v>750.92216337663001</v>
      </c>
      <c r="F85" s="50">
        <f t="shared" si="45"/>
        <v>751.0355027307653</v>
      </c>
      <c r="G85" s="50">
        <f t="shared" si="45"/>
        <v>751.1451571047287</v>
      </c>
      <c r="H85" s="50">
        <f t="shared" si="45"/>
        <v>751.25112649852031</v>
      </c>
      <c r="I85" s="50">
        <f t="shared" si="45"/>
        <v>751.35341091214025</v>
      </c>
      <c r="J85" s="50">
        <f t="shared" si="45"/>
        <v>751.45201034558841</v>
      </c>
      <c r="K85" s="50">
        <f t="shared" si="45"/>
        <v>751.54692479886489</v>
      </c>
      <c r="L85" s="50">
        <f t="shared" si="45"/>
        <v>751.63815427196948</v>
      </c>
      <c r="M85" s="50">
        <f t="shared" si="45"/>
        <v>751.72569876490275</v>
      </c>
      <c r="N85" s="50">
        <f t="shared" si="45"/>
        <v>751.73844892042996</v>
      </c>
      <c r="O85" s="50"/>
      <c r="P85" s="50"/>
    </row>
    <row r="86" spans="1:16" s="36" customFormat="1" x14ac:dyDescent="0.25">
      <c r="A86" s="43" t="str">
        <f>$A$23</f>
        <v>Rt. Edge of CJ</v>
      </c>
      <c r="B86" s="50">
        <f t="shared" ref="B86:N86" si="46">B73+ABS(B23)*$F$7-$B$8</f>
        <v>750.7162661006688</v>
      </c>
      <c r="C86" s="50">
        <f t="shared" si="46"/>
        <v>750.73462428696507</v>
      </c>
      <c r="D86" s="50">
        <f t="shared" si="46"/>
        <v>750.85550803967624</v>
      </c>
      <c r="E86" s="50">
        <f t="shared" si="46"/>
        <v>750.97270681221573</v>
      </c>
      <c r="F86" s="50">
        <f t="shared" si="46"/>
        <v>751.08622060458345</v>
      </c>
      <c r="G86" s="50">
        <f t="shared" si="46"/>
        <v>751.19604941677937</v>
      </c>
      <c r="H86" s="50">
        <f>H73+ABS(H23)*$F$7-$B$8</f>
        <v>751.30219324880352</v>
      </c>
      <c r="I86" s="50">
        <f t="shared" si="46"/>
        <v>751.40465210065599</v>
      </c>
      <c r="J86" s="50">
        <f t="shared" si="46"/>
        <v>751.50342597233669</v>
      </c>
      <c r="K86" s="50">
        <f t="shared" si="46"/>
        <v>751.59851486384559</v>
      </c>
      <c r="L86" s="50">
        <f t="shared" si="46"/>
        <v>751.68991877518283</v>
      </c>
      <c r="M86" s="50">
        <f t="shared" si="46"/>
        <v>751.77763770634851</v>
      </c>
      <c r="N86" s="50">
        <f t="shared" si="46"/>
        <v>751.79041389713871</v>
      </c>
      <c r="O86" s="50"/>
      <c r="P86" s="50"/>
    </row>
    <row r="87" spans="1:16" s="36" customFormat="1" x14ac:dyDescent="0.25">
      <c r="A87" s="113" t="str">
        <f>$A$24</f>
        <v>Centerline</v>
      </c>
      <c r="B87" s="50">
        <f t="shared" ref="B87:N87" si="47">B74+ABS(B24)*$F$7-$B$8</f>
        <v>750.7317927797917</v>
      </c>
      <c r="C87" s="50">
        <f t="shared" si="47"/>
        <v>750.75015902462178</v>
      </c>
      <c r="D87" s="50">
        <f t="shared" si="47"/>
        <v>750.87109677011927</v>
      </c>
      <c r="E87" s="50">
        <f t="shared" si="47"/>
        <v>750.98834953544485</v>
      </c>
      <c r="F87" s="50">
        <f t="shared" si="47"/>
        <v>751.10191732059889</v>
      </c>
      <c r="G87" s="50">
        <f t="shared" si="47"/>
        <v>751.21180012558102</v>
      </c>
      <c r="H87" s="50">
        <f t="shared" si="47"/>
        <v>751.31799795039149</v>
      </c>
      <c r="I87" s="50">
        <f t="shared" si="47"/>
        <v>751.42051079503017</v>
      </c>
      <c r="J87" s="50">
        <f t="shared" si="47"/>
        <v>751.51933865949718</v>
      </c>
      <c r="K87" s="50">
        <f t="shared" si="47"/>
        <v>751.61448154379229</v>
      </c>
      <c r="L87" s="50">
        <f t="shared" si="47"/>
        <v>751.70593944791574</v>
      </c>
      <c r="M87" s="50">
        <f t="shared" si="47"/>
        <v>751.79371237186774</v>
      </c>
      <c r="N87" s="50">
        <f t="shared" si="47"/>
        <v>751.80649662119163</v>
      </c>
      <c r="O87" s="50"/>
      <c r="P87" s="50"/>
    </row>
    <row r="88" spans="1:16" s="36" customFormat="1" x14ac:dyDescent="0.25">
      <c r="A88" s="113" t="str">
        <f>$A$25</f>
        <v>Girder G4</v>
      </c>
      <c r="B88" s="50">
        <f t="shared" ref="B88:N88" si="48">B75+ABS(B25)*$F$7-$B$8</f>
        <v>750.69571911441665</v>
      </c>
      <c r="C88" s="50">
        <f t="shared" si="48"/>
        <v>750.71410054648334</v>
      </c>
      <c r="D88" s="50">
        <f t="shared" si="48"/>
        <v>750.83514004761651</v>
      </c>
      <c r="E88" s="50">
        <f t="shared" si="48"/>
        <v>750.95249456857778</v>
      </c>
      <c r="F88" s="50">
        <f t="shared" si="48"/>
        <v>751.06616410936738</v>
      </c>
      <c r="G88" s="50">
        <f t="shared" si="48"/>
        <v>751.1761486699852</v>
      </c>
      <c r="H88" s="50">
        <f t="shared" si="48"/>
        <v>751.28244825043123</v>
      </c>
      <c r="I88" s="50">
        <f t="shared" si="48"/>
        <v>751.38506285070559</v>
      </c>
      <c r="J88" s="50">
        <f t="shared" si="48"/>
        <v>751.48399247080818</v>
      </c>
      <c r="K88" s="50">
        <f t="shared" si="48"/>
        <v>751.57923711073909</v>
      </c>
      <c r="L88" s="50">
        <f t="shared" si="48"/>
        <v>751.6707967704981</v>
      </c>
      <c r="M88" s="50">
        <f t="shared" si="48"/>
        <v>751.75867145008567</v>
      </c>
      <c r="N88" s="50">
        <f t="shared" si="48"/>
        <v>751.77147088664628</v>
      </c>
      <c r="O88" s="50"/>
      <c r="P88" s="50"/>
    </row>
    <row r="89" spans="1:16" s="36" customFormat="1" x14ac:dyDescent="0.25">
      <c r="A89" s="113" t="str">
        <f>$A$26</f>
        <v>Girder G5</v>
      </c>
      <c r="B89" s="50">
        <f t="shared" ref="B89:N89" si="49">B76+ABS(B26)*$F$7-$B$8</f>
        <v>750.55286926276074</v>
      </c>
      <c r="C89" s="50">
        <f t="shared" si="49"/>
        <v>750.57131082388707</v>
      </c>
      <c r="D89" s="50">
        <f t="shared" si="49"/>
        <v>750.6927531942714</v>
      </c>
      <c r="E89" s="50">
        <f t="shared" si="49"/>
        <v>750.81051058448395</v>
      </c>
      <c r="F89" s="50">
        <f t="shared" si="49"/>
        <v>750.92458299452494</v>
      </c>
      <c r="G89" s="50">
        <f t="shared" si="49"/>
        <v>751.03497042439403</v>
      </c>
      <c r="H89" s="50">
        <f t="shared" si="49"/>
        <v>751.14167287409134</v>
      </c>
      <c r="I89" s="50">
        <f t="shared" si="49"/>
        <v>751.24469034361698</v>
      </c>
      <c r="J89" s="50">
        <f t="shared" si="49"/>
        <v>751.34402283297084</v>
      </c>
      <c r="K89" s="50">
        <f t="shared" si="49"/>
        <v>751.43967034215302</v>
      </c>
      <c r="L89" s="50">
        <f t="shared" si="49"/>
        <v>751.53163287116331</v>
      </c>
      <c r="M89" s="50">
        <f t="shared" si="49"/>
        <v>751.61991042000227</v>
      </c>
      <c r="N89" s="50">
        <f t="shared" si="49"/>
        <v>751.63276998562242</v>
      </c>
      <c r="O89" s="50"/>
      <c r="P89" s="50"/>
    </row>
    <row r="90" spans="1:16" s="36" customFormat="1" x14ac:dyDescent="0.25">
      <c r="A90" s="113" t="str">
        <f>$A$27</f>
        <v>Girder G6</v>
      </c>
      <c r="B90" s="50">
        <f t="shared" ref="B90:N90" si="50">B77+ABS(B27)*$F$7-$B$8</f>
        <v>750.40997536646285</v>
      </c>
      <c r="C90" s="50">
        <f t="shared" si="50"/>
        <v>750.4284770566486</v>
      </c>
      <c r="D90" s="50">
        <f t="shared" si="50"/>
        <v>750.55032229628421</v>
      </c>
      <c r="E90" s="50">
        <f t="shared" si="50"/>
        <v>750.66848255574826</v>
      </c>
      <c r="F90" s="50">
        <f t="shared" si="50"/>
        <v>750.78295783504041</v>
      </c>
      <c r="G90" s="50">
        <f t="shared" si="50"/>
        <v>750.89374813416077</v>
      </c>
      <c r="H90" s="50">
        <f t="shared" si="50"/>
        <v>751.00085345310947</v>
      </c>
      <c r="I90" s="50">
        <f t="shared" si="50"/>
        <v>751.10427379188638</v>
      </c>
      <c r="J90" s="50">
        <f t="shared" si="50"/>
        <v>751.20400915049163</v>
      </c>
      <c r="K90" s="50">
        <f t="shared" si="50"/>
        <v>751.30005952892498</v>
      </c>
      <c r="L90" s="50">
        <f t="shared" si="50"/>
        <v>751.39242492718665</v>
      </c>
      <c r="M90" s="50">
        <f t="shared" si="50"/>
        <v>751.48110534527689</v>
      </c>
      <c r="N90" s="50">
        <f t="shared" si="50"/>
        <v>751.49402503995634</v>
      </c>
      <c r="O90" s="50"/>
      <c r="P90" s="50"/>
    </row>
    <row r="91" spans="1:16" s="36" customFormat="1" hidden="1" x14ac:dyDescent="0.25">
      <c r="A91" s="113" t="e">
        <f>#REF!</f>
        <v>#REF!</v>
      </c>
      <c r="B91" s="50" t="e">
        <f>B78+ABS(#REF!)*$F$8-$B$8</f>
        <v>#REF!</v>
      </c>
      <c r="C91" s="50" t="e">
        <f>C78+ABS(#REF!)*$F$8-$B$8</f>
        <v>#REF!</v>
      </c>
      <c r="D91" s="50" t="e">
        <f>D78+ABS(#REF!)*$F$8-$B$8</f>
        <v>#REF!</v>
      </c>
      <c r="E91" s="50" t="e">
        <f>E78+ABS(#REF!)*$F$8-$B$8</f>
        <v>#REF!</v>
      </c>
      <c r="F91" s="50" t="e">
        <f>F78+ABS(#REF!)*$F$8-$B$8</f>
        <v>#REF!</v>
      </c>
      <c r="G91" s="50" t="e">
        <f>G78+ABS(#REF!)*$F$8-$B$8</f>
        <v>#REF!</v>
      </c>
      <c r="H91" s="50" t="e">
        <f>H78+ABS(#REF!)*$F$8-$B$8</f>
        <v>#REF!</v>
      </c>
      <c r="I91" s="50" t="e">
        <f>I78+ABS(#REF!)*$F$8-$B$8</f>
        <v>#REF!</v>
      </c>
      <c r="J91" s="50" t="e">
        <f>J78+ABS(#REF!)*$F$8-$B$8</f>
        <v>#REF!</v>
      </c>
      <c r="K91" s="50" t="e">
        <f>K78+ABS(#REF!)*$F$8-$B$8</f>
        <v>#REF!</v>
      </c>
      <c r="L91" s="50" t="e">
        <f>L78+ABS(#REF!)*$F$8-$B$8</f>
        <v>#REF!</v>
      </c>
      <c r="M91" s="50" t="e">
        <f>M78+ABS(#REF!)*$F$8-$B$8</f>
        <v>#REF!</v>
      </c>
      <c r="N91" s="50" t="e">
        <f>N78+ABS(#REF!)*$F$8-$B$8</f>
        <v>#REF!</v>
      </c>
      <c r="O91" s="50"/>
      <c r="P91" s="50"/>
    </row>
    <row r="92" spans="1:16" s="36" customFormat="1" hidden="1" x14ac:dyDescent="0.25">
      <c r="A92" s="43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3"/>
      <c r="M92" s="43"/>
      <c r="N92" s="43"/>
      <c r="O92" s="43"/>
      <c r="P92" s="43"/>
    </row>
    <row r="93" spans="1:16" s="36" customFormat="1" ht="24.6" x14ac:dyDescent="0.25">
      <c r="A93" s="120" t="s">
        <v>121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</row>
    <row r="94" spans="1:16" s="32" customFormat="1" x14ac:dyDescent="0.25">
      <c r="A94" s="95" t="s">
        <v>20</v>
      </c>
      <c r="B94" s="65" t="str">
        <f>'Vertical Curve'!$B$2</f>
        <v>ODOT</v>
      </c>
      <c r="C94" s="68"/>
      <c r="D94" s="68"/>
      <c r="E94" s="43"/>
      <c r="F94" s="95" t="s">
        <v>14</v>
      </c>
      <c r="G94" s="65"/>
      <c r="H94" s="66" t="str">
        <f>'Vertical Curve'!$G$2</f>
        <v>PID 100827</v>
      </c>
      <c r="I94" s="68"/>
      <c r="J94" s="43"/>
      <c r="K94" s="43"/>
      <c r="L94" s="43"/>
      <c r="M94" s="43"/>
      <c r="N94" s="43"/>
      <c r="O94" s="43"/>
      <c r="P94" s="43"/>
    </row>
    <row r="95" spans="1:16" s="36" customFormat="1" x14ac:dyDescent="0.25">
      <c r="A95" s="95" t="s">
        <v>21</v>
      </c>
      <c r="B95" s="65" t="str">
        <f>'Vertical Curve'!$B$3</f>
        <v>WAR-73-14.62</v>
      </c>
      <c r="C95" s="70"/>
      <c r="D95" s="68"/>
      <c r="E95" s="43"/>
      <c r="F95" s="95" t="s">
        <v>15</v>
      </c>
      <c r="G95" s="66">
        <f>G50+1</f>
        <v>6</v>
      </c>
      <c r="H95" s="41" t="s">
        <v>18</v>
      </c>
      <c r="I95" s="180">
        <f>'Vertical Curve'!$H$3</f>
        <v>13</v>
      </c>
      <c r="J95" s="43"/>
      <c r="K95" s="43"/>
      <c r="L95" s="43"/>
      <c r="M95" s="43"/>
      <c r="N95" s="43"/>
      <c r="O95" s="43"/>
      <c r="P95" s="43"/>
    </row>
    <row r="96" spans="1:16" s="36" customFormat="1" x14ac:dyDescent="0.25">
      <c r="A96" s="95" t="s">
        <v>22</v>
      </c>
      <c r="B96" s="65" t="s">
        <v>49</v>
      </c>
      <c r="C96" s="70"/>
      <c r="D96" s="68"/>
      <c r="E96" s="43"/>
      <c r="F96" s="95" t="s">
        <v>16</v>
      </c>
      <c r="G96" s="66" t="str">
        <f>'Vertical Curve'!$F$4</f>
        <v>RWB</v>
      </c>
      <c r="H96" s="41" t="s">
        <v>19</v>
      </c>
      <c r="I96" s="67">
        <f>'Vertical Curve'!$H$4</f>
        <v>43783</v>
      </c>
      <c r="J96" s="43"/>
      <c r="K96" s="43" t="s">
        <v>263</v>
      </c>
      <c r="L96" s="43"/>
      <c r="M96" s="43"/>
      <c r="N96" s="43"/>
      <c r="O96" s="43"/>
      <c r="P96" s="43"/>
    </row>
    <row r="97" spans="1:20" s="36" customFormat="1" x14ac:dyDescent="0.25">
      <c r="A97" s="118"/>
      <c r="B97" s="65" t="s">
        <v>52</v>
      </c>
      <c r="C97" s="68"/>
      <c r="D97" s="68"/>
      <c r="E97" s="43"/>
      <c r="F97" s="95" t="s">
        <v>17</v>
      </c>
      <c r="G97" s="66" t="str">
        <f>'Vertical Curve'!$F$5</f>
        <v>JRE</v>
      </c>
      <c r="H97" s="41" t="s">
        <v>19</v>
      </c>
      <c r="I97" s="77">
        <f>'Vertical Curve'!$H$5</f>
        <v>43787</v>
      </c>
      <c r="J97" s="43"/>
      <c r="K97" s="43"/>
      <c r="L97" s="43"/>
      <c r="M97" s="43"/>
      <c r="N97" s="43"/>
      <c r="O97" s="43"/>
      <c r="P97" s="43"/>
    </row>
    <row r="98" spans="1:20" s="36" customFormat="1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1:20" s="36" customFormat="1" x14ac:dyDescent="0.25">
      <c r="A99" s="43"/>
      <c r="B99" s="79" t="s">
        <v>55</v>
      </c>
      <c r="C99" s="41"/>
      <c r="D99" s="41"/>
      <c r="F99" s="43"/>
      <c r="G99" s="43"/>
      <c r="I99" s="116" t="s">
        <v>158</v>
      </c>
      <c r="J99" s="41"/>
      <c r="K99" s="41"/>
      <c r="L99" s="43"/>
      <c r="M99" s="43"/>
      <c r="N99" s="43"/>
      <c r="O99" s="43"/>
      <c r="P99" s="43"/>
    </row>
    <row r="100" spans="1:20" s="36" customFormat="1" x14ac:dyDescent="0.25">
      <c r="A100" s="43"/>
      <c r="B100" s="41" t="s">
        <v>61</v>
      </c>
      <c r="C100" s="41" t="s">
        <v>62</v>
      </c>
      <c r="D100" s="41">
        <v>1</v>
      </c>
      <c r="E100" s="41">
        <v>2</v>
      </c>
      <c r="F100" s="41">
        <v>3</v>
      </c>
      <c r="G100" s="41">
        <v>4</v>
      </c>
      <c r="H100" s="41">
        <v>5</v>
      </c>
      <c r="I100" s="41">
        <v>6</v>
      </c>
      <c r="J100" s="41">
        <v>7</v>
      </c>
      <c r="K100" s="41">
        <v>8</v>
      </c>
      <c r="L100" s="41">
        <v>9</v>
      </c>
      <c r="M100" s="41" t="s">
        <v>62</v>
      </c>
      <c r="N100" s="41" t="s">
        <v>61</v>
      </c>
      <c r="O100" s="41"/>
      <c r="P100" s="41"/>
    </row>
    <row r="101" spans="1:20" s="36" customFormat="1" x14ac:dyDescent="0.25">
      <c r="A101" s="43" t="str">
        <f>$A$19</f>
        <v>Girder G1</v>
      </c>
      <c r="B101" s="59">
        <v>0</v>
      </c>
      <c r="C101" s="59">
        <v>0</v>
      </c>
      <c r="D101" s="59">
        <f>0.332/12</f>
        <v>2.7666666666666669E-2</v>
      </c>
      <c r="E101" s="59">
        <f>0.629/12</f>
        <v>5.2416666666666667E-2</v>
      </c>
      <c r="F101" s="59">
        <f>0.861/12</f>
        <v>7.1749999999999994E-2</v>
      </c>
      <c r="G101" s="59">
        <f>1.009/12</f>
        <v>8.4083333333333329E-2</v>
      </c>
      <c r="H101" s="59">
        <f>1.059/12</f>
        <v>8.8249999999999995E-2</v>
      </c>
      <c r="I101" s="59">
        <f>G101</f>
        <v>8.4083333333333329E-2</v>
      </c>
      <c r="J101" s="59">
        <f>F101</f>
        <v>7.1749999999999994E-2</v>
      </c>
      <c r="K101" s="59">
        <f>E101</f>
        <v>5.2416666666666667E-2</v>
      </c>
      <c r="L101" s="59">
        <f>D101</f>
        <v>2.7666666666666669E-2</v>
      </c>
      <c r="M101" s="59">
        <v>0</v>
      </c>
      <c r="N101" s="59">
        <v>0</v>
      </c>
      <c r="O101" s="191"/>
      <c r="P101" s="191"/>
    </row>
    <row r="102" spans="1:20" s="36" customFormat="1" x14ac:dyDescent="0.25">
      <c r="A102" s="43" t="str">
        <f>$A$20</f>
        <v>Girder G2</v>
      </c>
      <c r="B102" s="59">
        <v>0</v>
      </c>
      <c r="C102" s="59">
        <v>0</v>
      </c>
      <c r="D102" s="59">
        <f>0.332/12</f>
        <v>2.7666666666666669E-2</v>
      </c>
      <c r="E102" s="59">
        <f>0.629/12</f>
        <v>5.2416666666666667E-2</v>
      </c>
      <c r="F102" s="59">
        <f>0.861/12</f>
        <v>7.1749999999999994E-2</v>
      </c>
      <c r="G102" s="59">
        <f>1.009/12</f>
        <v>8.4083333333333329E-2</v>
      </c>
      <c r="H102" s="59">
        <f>1.059/12</f>
        <v>8.8249999999999995E-2</v>
      </c>
      <c r="I102" s="59">
        <f>G102</f>
        <v>8.4083333333333329E-2</v>
      </c>
      <c r="J102" s="59">
        <f>F102</f>
        <v>7.1749999999999994E-2</v>
      </c>
      <c r="K102" s="59">
        <f>E102</f>
        <v>5.2416666666666667E-2</v>
      </c>
      <c r="L102" s="59">
        <f>D102</f>
        <v>2.7666666666666669E-2</v>
      </c>
      <c r="M102" s="59">
        <v>0</v>
      </c>
      <c r="N102" s="59">
        <v>0</v>
      </c>
      <c r="O102" s="191"/>
      <c r="P102" s="191"/>
      <c r="S102" s="37"/>
      <c r="T102" s="37"/>
    </row>
    <row r="103" spans="1:20" s="36" customFormat="1" x14ac:dyDescent="0.25">
      <c r="A103" s="43" t="str">
        <f>$A$21</f>
        <v>Girder G3</v>
      </c>
      <c r="B103" s="59">
        <v>0</v>
      </c>
      <c r="C103" s="115">
        <f>C102</f>
        <v>0</v>
      </c>
      <c r="D103" s="115">
        <f>D102</f>
        <v>2.7666666666666669E-2</v>
      </c>
      <c r="E103" s="115">
        <f t="shared" ref="E103:K103" si="51">E102</f>
        <v>5.2416666666666667E-2</v>
      </c>
      <c r="F103" s="115">
        <f t="shared" si="51"/>
        <v>7.1749999999999994E-2</v>
      </c>
      <c r="G103" s="115">
        <f t="shared" si="51"/>
        <v>8.4083333333333329E-2</v>
      </c>
      <c r="H103" s="115">
        <f t="shared" si="51"/>
        <v>8.8249999999999995E-2</v>
      </c>
      <c r="I103" s="115">
        <f t="shared" si="51"/>
        <v>8.4083333333333329E-2</v>
      </c>
      <c r="J103" s="115">
        <f t="shared" si="51"/>
        <v>7.1749999999999994E-2</v>
      </c>
      <c r="K103" s="115">
        <f t="shared" si="51"/>
        <v>5.2416666666666667E-2</v>
      </c>
      <c r="L103" s="115">
        <f>L102</f>
        <v>2.7666666666666669E-2</v>
      </c>
      <c r="M103" s="115">
        <f>M102</f>
        <v>0</v>
      </c>
      <c r="N103" s="59">
        <v>0</v>
      </c>
      <c r="O103" s="191"/>
      <c r="P103" s="191"/>
    </row>
    <row r="104" spans="1:20" s="36" customFormat="1" x14ac:dyDescent="0.25">
      <c r="A104" s="43" t="str">
        <f>$A$22</f>
        <v>Lt. Edge of CJ</v>
      </c>
      <c r="B104" s="59">
        <v>0</v>
      </c>
      <c r="C104" s="115">
        <f>C102</f>
        <v>0</v>
      </c>
      <c r="D104" s="115">
        <f>D102</f>
        <v>2.7666666666666669E-2</v>
      </c>
      <c r="E104" s="115">
        <f t="shared" ref="E104:L104" si="52">E102</f>
        <v>5.2416666666666667E-2</v>
      </c>
      <c r="F104" s="115">
        <f t="shared" si="52"/>
        <v>7.1749999999999994E-2</v>
      </c>
      <c r="G104" s="115">
        <f t="shared" si="52"/>
        <v>8.4083333333333329E-2</v>
      </c>
      <c r="H104" s="115">
        <f t="shared" si="52"/>
        <v>8.8249999999999995E-2</v>
      </c>
      <c r="I104" s="115">
        <f t="shared" si="52"/>
        <v>8.4083333333333329E-2</v>
      </c>
      <c r="J104" s="115">
        <f t="shared" si="52"/>
        <v>7.1749999999999994E-2</v>
      </c>
      <c r="K104" s="115">
        <f t="shared" si="52"/>
        <v>5.2416666666666667E-2</v>
      </c>
      <c r="L104" s="115">
        <f t="shared" si="52"/>
        <v>2.7666666666666669E-2</v>
      </c>
      <c r="M104" s="115">
        <f t="shared" ref="M104" si="53">M102</f>
        <v>0</v>
      </c>
      <c r="N104" s="59">
        <v>0</v>
      </c>
      <c r="O104" s="191"/>
      <c r="P104" s="191"/>
    </row>
    <row r="105" spans="1:20" s="36" customFormat="1" x14ac:dyDescent="0.25">
      <c r="A105" s="43" t="str">
        <f>$A$23</f>
        <v>Rt. Edge of CJ</v>
      </c>
      <c r="B105" s="59">
        <v>0</v>
      </c>
      <c r="C105" s="115">
        <f>C102</f>
        <v>0</v>
      </c>
      <c r="D105" s="115">
        <f>D102</f>
        <v>2.7666666666666669E-2</v>
      </c>
      <c r="E105" s="115">
        <f t="shared" ref="E105:L105" si="54">E102</f>
        <v>5.2416666666666667E-2</v>
      </c>
      <c r="F105" s="115">
        <f t="shared" si="54"/>
        <v>7.1749999999999994E-2</v>
      </c>
      <c r="G105" s="115">
        <f t="shared" si="54"/>
        <v>8.4083333333333329E-2</v>
      </c>
      <c r="H105" s="115">
        <f t="shared" si="54"/>
        <v>8.8249999999999995E-2</v>
      </c>
      <c r="I105" s="115">
        <f t="shared" si="54"/>
        <v>8.4083333333333329E-2</v>
      </c>
      <c r="J105" s="115">
        <f t="shared" si="54"/>
        <v>7.1749999999999994E-2</v>
      </c>
      <c r="K105" s="115">
        <f t="shared" si="54"/>
        <v>5.2416666666666667E-2</v>
      </c>
      <c r="L105" s="115">
        <f t="shared" si="54"/>
        <v>2.7666666666666669E-2</v>
      </c>
      <c r="M105" s="115">
        <f t="shared" ref="M105" si="55">M102</f>
        <v>0</v>
      </c>
      <c r="N105" s="59">
        <v>0</v>
      </c>
      <c r="O105" s="191"/>
      <c r="P105" s="191"/>
    </row>
    <row r="106" spans="1:20" s="36" customFormat="1" x14ac:dyDescent="0.25">
      <c r="A106" s="43" t="str">
        <f>$A$24</f>
        <v>Centerline</v>
      </c>
      <c r="B106" s="59">
        <v>0</v>
      </c>
      <c r="C106" s="115">
        <f>C102</f>
        <v>0</v>
      </c>
      <c r="D106" s="115">
        <f>D102</f>
        <v>2.7666666666666669E-2</v>
      </c>
      <c r="E106" s="115">
        <f t="shared" ref="E106:L106" si="56">E102</f>
        <v>5.2416666666666667E-2</v>
      </c>
      <c r="F106" s="115">
        <f t="shared" si="56"/>
        <v>7.1749999999999994E-2</v>
      </c>
      <c r="G106" s="115">
        <f t="shared" si="56"/>
        <v>8.4083333333333329E-2</v>
      </c>
      <c r="H106" s="115">
        <f t="shared" si="56"/>
        <v>8.8249999999999995E-2</v>
      </c>
      <c r="I106" s="115">
        <f t="shared" si="56"/>
        <v>8.4083333333333329E-2</v>
      </c>
      <c r="J106" s="115">
        <f t="shared" si="56"/>
        <v>7.1749999999999994E-2</v>
      </c>
      <c r="K106" s="115">
        <f t="shared" si="56"/>
        <v>5.2416666666666667E-2</v>
      </c>
      <c r="L106" s="115">
        <f t="shared" si="56"/>
        <v>2.7666666666666669E-2</v>
      </c>
      <c r="M106" s="115">
        <f t="shared" ref="M106" si="57">M102</f>
        <v>0</v>
      </c>
      <c r="N106" s="59">
        <v>0</v>
      </c>
      <c r="O106" s="191"/>
      <c r="P106" s="191"/>
    </row>
    <row r="107" spans="1:20" s="36" customFormat="1" x14ac:dyDescent="0.25">
      <c r="A107" s="43" t="str">
        <f>$A$25</f>
        <v>Girder G4</v>
      </c>
      <c r="B107" s="59">
        <v>0</v>
      </c>
      <c r="C107" s="115">
        <f>C102</f>
        <v>0</v>
      </c>
      <c r="D107" s="115">
        <f>D102</f>
        <v>2.7666666666666669E-2</v>
      </c>
      <c r="E107" s="115">
        <f t="shared" ref="E107:L107" si="58">E102</f>
        <v>5.2416666666666667E-2</v>
      </c>
      <c r="F107" s="115">
        <f t="shared" si="58"/>
        <v>7.1749999999999994E-2</v>
      </c>
      <c r="G107" s="115">
        <f t="shared" si="58"/>
        <v>8.4083333333333329E-2</v>
      </c>
      <c r="H107" s="115">
        <f t="shared" si="58"/>
        <v>8.8249999999999995E-2</v>
      </c>
      <c r="I107" s="115">
        <f t="shared" si="58"/>
        <v>8.4083333333333329E-2</v>
      </c>
      <c r="J107" s="115">
        <f t="shared" si="58"/>
        <v>7.1749999999999994E-2</v>
      </c>
      <c r="K107" s="115">
        <f t="shared" si="58"/>
        <v>5.2416666666666667E-2</v>
      </c>
      <c r="L107" s="115">
        <f t="shared" si="58"/>
        <v>2.7666666666666669E-2</v>
      </c>
      <c r="M107" s="115">
        <f t="shared" ref="M107" si="59">M102</f>
        <v>0</v>
      </c>
      <c r="N107" s="59">
        <v>0</v>
      </c>
      <c r="O107" s="191"/>
      <c r="P107" s="191"/>
    </row>
    <row r="108" spans="1:20" s="36" customFormat="1" x14ac:dyDescent="0.25">
      <c r="A108" s="43" t="str">
        <f>$A$26</f>
        <v>Girder G5</v>
      </c>
      <c r="B108" s="59">
        <v>0</v>
      </c>
      <c r="C108" s="115">
        <f>C102</f>
        <v>0</v>
      </c>
      <c r="D108" s="115">
        <f>D102</f>
        <v>2.7666666666666669E-2</v>
      </c>
      <c r="E108" s="115">
        <f t="shared" ref="E108:L108" si="60">E102</f>
        <v>5.2416666666666667E-2</v>
      </c>
      <c r="F108" s="115">
        <f t="shared" si="60"/>
        <v>7.1749999999999994E-2</v>
      </c>
      <c r="G108" s="115">
        <f t="shared" si="60"/>
        <v>8.4083333333333329E-2</v>
      </c>
      <c r="H108" s="115">
        <f t="shared" si="60"/>
        <v>8.8249999999999995E-2</v>
      </c>
      <c r="I108" s="115">
        <f t="shared" si="60"/>
        <v>8.4083333333333329E-2</v>
      </c>
      <c r="J108" s="115">
        <f t="shared" si="60"/>
        <v>7.1749999999999994E-2</v>
      </c>
      <c r="K108" s="115">
        <f t="shared" si="60"/>
        <v>5.2416666666666667E-2</v>
      </c>
      <c r="L108" s="115">
        <f t="shared" si="60"/>
        <v>2.7666666666666669E-2</v>
      </c>
      <c r="M108" s="115">
        <f t="shared" ref="M108" si="61">M102</f>
        <v>0</v>
      </c>
      <c r="N108" s="59">
        <v>0</v>
      </c>
      <c r="O108" s="191"/>
      <c r="P108" s="191"/>
    </row>
    <row r="109" spans="1:20" s="36" customFormat="1" x14ac:dyDescent="0.25">
      <c r="A109" s="43" t="str">
        <f>$A$27</f>
        <v>Girder G6</v>
      </c>
      <c r="B109" s="59">
        <v>0</v>
      </c>
      <c r="C109" s="115">
        <f>C101</f>
        <v>0</v>
      </c>
      <c r="D109" s="115">
        <f>D101</f>
        <v>2.7666666666666669E-2</v>
      </c>
      <c r="E109" s="115">
        <f t="shared" ref="E109:L109" si="62">E101</f>
        <v>5.2416666666666667E-2</v>
      </c>
      <c r="F109" s="115">
        <f t="shared" si="62"/>
        <v>7.1749999999999994E-2</v>
      </c>
      <c r="G109" s="115">
        <f t="shared" si="62"/>
        <v>8.4083333333333329E-2</v>
      </c>
      <c r="H109" s="115">
        <f t="shared" si="62"/>
        <v>8.8249999999999995E-2</v>
      </c>
      <c r="I109" s="115">
        <f t="shared" si="62"/>
        <v>8.4083333333333329E-2</v>
      </c>
      <c r="J109" s="115">
        <f t="shared" si="62"/>
        <v>7.1749999999999994E-2</v>
      </c>
      <c r="K109" s="115">
        <f t="shared" si="62"/>
        <v>5.2416666666666667E-2</v>
      </c>
      <c r="L109" s="115">
        <f t="shared" si="62"/>
        <v>2.7666666666666669E-2</v>
      </c>
      <c r="M109" s="115">
        <f t="shared" ref="M109" si="63">M101</f>
        <v>0</v>
      </c>
      <c r="N109" s="59">
        <v>0</v>
      </c>
      <c r="O109" s="191"/>
      <c r="P109" s="191"/>
    </row>
    <row r="110" spans="1:20" s="36" customFormat="1" x14ac:dyDescent="0.25">
      <c r="A110" s="43"/>
      <c r="B110" s="41"/>
      <c r="C110" s="41"/>
      <c r="D110" s="41"/>
      <c r="E110" s="41"/>
      <c r="F110" s="41"/>
      <c r="G110" s="91"/>
      <c r="H110" s="41"/>
      <c r="I110" s="41"/>
      <c r="J110" s="41"/>
      <c r="K110" s="41"/>
      <c r="L110" s="43"/>
      <c r="M110" s="43"/>
      <c r="N110" s="43"/>
      <c r="O110" s="43"/>
      <c r="P110" s="43"/>
    </row>
    <row r="111" spans="1:20" s="36" customFormat="1" x14ac:dyDescent="0.25">
      <c r="A111" s="43"/>
      <c r="B111" s="79" t="s">
        <v>90</v>
      </c>
      <c r="C111" s="41"/>
      <c r="D111" s="41"/>
      <c r="F111" s="41"/>
      <c r="G111" s="91"/>
      <c r="I111" s="116" t="s">
        <v>158</v>
      </c>
      <c r="J111" s="41"/>
      <c r="K111" s="41"/>
      <c r="L111" s="43"/>
      <c r="M111" s="43"/>
      <c r="N111" s="43"/>
      <c r="O111" s="43"/>
      <c r="P111" s="43"/>
    </row>
    <row r="112" spans="1:20" s="36" customFormat="1" x14ac:dyDescent="0.25">
      <c r="A112" s="43"/>
      <c r="B112" s="41" t="s">
        <v>61</v>
      </c>
      <c r="C112" s="41" t="s">
        <v>62</v>
      </c>
      <c r="D112" s="41">
        <v>1</v>
      </c>
      <c r="E112" s="41">
        <v>2</v>
      </c>
      <c r="F112" s="41">
        <v>3</v>
      </c>
      <c r="G112" s="41">
        <v>4</v>
      </c>
      <c r="H112" s="41">
        <v>5</v>
      </c>
      <c r="I112" s="41">
        <v>6</v>
      </c>
      <c r="J112" s="41">
        <v>7</v>
      </c>
      <c r="K112" s="41">
        <v>8</v>
      </c>
      <c r="L112" s="41">
        <v>9</v>
      </c>
      <c r="M112" s="41" t="s">
        <v>62</v>
      </c>
      <c r="N112" s="41" t="s">
        <v>61</v>
      </c>
      <c r="O112" s="41"/>
      <c r="P112" s="41"/>
    </row>
    <row r="113" spans="1:16" s="36" customFormat="1" x14ac:dyDescent="0.25">
      <c r="A113" s="43" t="str">
        <f>$A$19</f>
        <v>Girder G1</v>
      </c>
      <c r="B113" s="59">
        <v>0</v>
      </c>
      <c r="C113" s="59">
        <v>0</v>
      </c>
      <c r="D113" s="59">
        <f>-0.943/12</f>
        <v>-7.8583333333333324E-2</v>
      </c>
      <c r="E113" s="59">
        <f>-1.712/12</f>
        <v>-0.14266666666666666</v>
      </c>
      <c r="F113" s="59">
        <f>-2.284/12</f>
        <v>-0.19033333333333333</v>
      </c>
      <c r="G113" s="59">
        <f>-2.638/12</f>
        <v>-0.21983333333333333</v>
      </c>
      <c r="H113" s="59">
        <f>-2.757/12</f>
        <v>-0.22975000000000001</v>
      </c>
      <c r="I113" s="59">
        <f>G113</f>
        <v>-0.21983333333333333</v>
      </c>
      <c r="J113" s="59">
        <f>F113</f>
        <v>-0.19033333333333333</v>
      </c>
      <c r="K113" s="59">
        <f>E113</f>
        <v>-0.14266666666666666</v>
      </c>
      <c r="L113" s="59">
        <f>D113</f>
        <v>-7.8583333333333324E-2</v>
      </c>
      <c r="M113" s="59">
        <v>0</v>
      </c>
      <c r="N113" s="59">
        <v>0</v>
      </c>
      <c r="O113" s="191"/>
      <c r="P113" s="191"/>
    </row>
    <row r="114" spans="1:16" s="36" customFormat="1" x14ac:dyDescent="0.25">
      <c r="A114" s="43" t="str">
        <f>$A$20</f>
        <v>Girder G2</v>
      </c>
      <c r="B114" s="59">
        <v>0</v>
      </c>
      <c r="C114" s="59">
        <v>0</v>
      </c>
      <c r="D114" s="59">
        <f>-0.877/12</f>
        <v>-7.3083333333333333E-2</v>
      </c>
      <c r="E114" s="59">
        <f>-1.589/12</f>
        <v>-0.13241666666666665</v>
      </c>
      <c r="F114" s="59">
        <f>-2.177/12</f>
        <v>-0.18141666666666667</v>
      </c>
      <c r="G114" s="59">
        <f>-2.443/12</f>
        <v>-0.20358333333333334</v>
      </c>
      <c r="H114" s="59">
        <f>-2.552/12</f>
        <v>-0.21266666666666667</v>
      </c>
      <c r="I114" s="59">
        <f>G114</f>
        <v>-0.20358333333333334</v>
      </c>
      <c r="J114" s="59">
        <f>F114</f>
        <v>-0.18141666666666667</v>
      </c>
      <c r="K114" s="59">
        <f>E114</f>
        <v>-0.13241666666666665</v>
      </c>
      <c r="L114" s="59">
        <f>D114</f>
        <v>-7.3083333333333333E-2</v>
      </c>
      <c r="M114" s="59">
        <v>0</v>
      </c>
      <c r="N114" s="59">
        <v>0</v>
      </c>
      <c r="O114" s="191"/>
      <c r="P114" s="191"/>
    </row>
    <row r="115" spans="1:16" s="36" customFormat="1" x14ac:dyDescent="0.25">
      <c r="A115" s="43" t="str">
        <f>$A$21</f>
        <v>Girder G3</v>
      </c>
      <c r="B115" s="59">
        <v>0</v>
      </c>
      <c r="C115" s="115">
        <f>C114</f>
        <v>0</v>
      </c>
      <c r="D115" s="115">
        <f>D114</f>
        <v>-7.3083333333333333E-2</v>
      </c>
      <c r="E115" s="115">
        <f t="shared" ref="E115:L120" si="64">E114</f>
        <v>-0.13241666666666665</v>
      </c>
      <c r="F115" s="115">
        <f t="shared" si="64"/>
        <v>-0.18141666666666667</v>
      </c>
      <c r="G115" s="115">
        <f t="shared" si="64"/>
        <v>-0.20358333333333334</v>
      </c>
      <c r="H115" s="115">
        <f t="shared" si="64"/>
        <v>-0.21266666666666667</v>
      </c>
      <c r="I115" s="115">
        <f t="shared" si="64"/>
        <v>-0.20358333333333334</v>
      </c>
      <c r="J115" s="115">
        <f t="shared" si="64"/>
        <v>-0.18141666666666667</v>
      </c>
      <c r="K115" s="115">
        <f t="shared" si="64"/>
        <v>-0.13241666666666665</v>
      </c>
      <c r="L115" s="115">
        <f t="shared" si="64"/>
        <v>-7.3083333333333333E-2</v>
      </c>
      <c r="M115" s="115">
        <f>M114</f>
        <v>0</v>
      </c>
      <c r="N115" s="59">
        <v>0</v>
      </c>
      <c r="O115" s="191"/>
      <c r="P115" s="191"/>
    </row>
    <row r="116" spans="1:16" s="36" customFormat="1" x14ac:dyDescent="0.25">
      <c r="A116" s="43" t="str">
        <f>$A$22</f>
        <v>Lt. Edge of CJ</v>
      </c>
      <c r="B116" s="59">
        <v>0</v>
      </c>
      <c r="C116" s="115">
        <f t="shared" ref="C116:C120" si="65">C115</f>
        <v>0</v>
      </c>
      <c r="D116" s="115">
        <f t="shared" ref="D116:D120" si="66">D115</f>
        <v>-7.3083333333333333E-2</v>
      </c>
      <c r="E116" s="115">
        <f t="shared" si="64"/>
        <v>-0.13241666666666665</v>
      </c>
      <c r="F116" s="115">
        <f t="shared" si="64"/>
        <v>-0.18141666666666667</v>
      </c>
      <c r="G116" s="115">
        <f t="shared" si="64"/>
        <v>-0.20358333333333334</v>
      </c>
      <c r="H116" s="115">
        <f t="shared" si="64"/>
        <v>-0.21266666666666667</v>
      </c>
      <c r="I116" s="115">
        <f t="shared" si="64"/>
        <v>-0.20358333333333334</v>
      </c>
      <c r="J116" s="115">
        <f t="shared" si="64"/>
        <v>-0.18141666666666667</v>
      </c>
      <c r="K116" s="115">
        <f t="shared" si="64"/>
        <v>-0.13241666666666665</v>
      </c>
      <c r="L116" s="115">
        <f t="shared" si="64"/>
        <v>-7.3083333333333333E-2</v>
      </c>
      <c r="M116" s="115">
        <f t="shared" ref="M116:M120" si="67">M115</f>
        <v>0</v>
      </c>
      <c r="N116" s="59">
        <v>0</v>
      </c>
      <c r="O116" s="191"/>
      <c r="P116" s="191"/>
    </row>
    <row r="117" spans="1:16" s="36" customFormat="1" x14ac:dyDescent="0.25">
      <c r="A117" s="43" t="str">
        <f>$A$23</f>
        <v>Rt. Edge of CJ</v>
      </c>
      <c r="B117" s="59">
        <v>0</v>
      </c>
      <c r="C117" s="115">
        <f t="shared" si="65"/>
        <v>0</v>
      </c>
      <c r="D117" s="115">
        <f t="shared" si="66"/>
        <v>-7.3083333333333333E-2</v>
      </c>
      <c r="E117" s="115">
        <f t="shared" si="64"/>
        <v>-0.13241666666666665</v>
      </c>
      <c r="F117" s="115">
        <f t="shared" si="64"/>
        <v>-0.18141666666666667</v>
      </c>
      <c r="G117" s="115">
        <f t="shared" si="64"/>
        <v>-0.20358333333333334</v>
      </c>
      <c r="H117" s="115">
        <f t="shared" si="64"/>
        <v>-0.21266666666666667</v>
      </c>
      <c r="I117" s="115">
        <f t="shared" si="64"/>
        <v>-0.20358333333333334</v>
      </c>
      <c r="J117" s="115">
        <f t="shared" si="64"/>
        <v>-0.18141666666666667</v>
      </c>
      <c r="K117" s="115">
        <f t="shared" si="64"/>
        <v>-0.13241666666666665</v>
      </c>
      <c r="L117" s="115">
        <f t="shared" si="64"/>
        <v>-7.3083333333333333E-2</v>
      </c>
      <c r="M117" s="115">
        <f t="shared" si="67"/>
        <v>0</v>
      </c>
      <c r="N117" s="59">
        <v>0</v>
      </c>
      <c r="O117" s="191"/>
      <c r="P117" s="191"/>
    </row>
    <row r="118" spans="1:16" s="36" customFormat="1" x14ac:dyDescent="0.25">
      <c r="A118" s="43" t="str">
        <f>$A$24</f>
        <v>Centerline</v>
      </c>
      <c r="B118" s="59">
        <v>0</v>
      </c>
      <c r="C118" s="115">
        <f t="shared" si="65"/>
        <v>0</v>
      </c>
      <c r="D118" s="115">
        <f t="shared" si="66"/>
        <v>-7.3083333333333333E-2</v>
      </c>
      <c r="E118" s="115">
        <f t="shared" si="64"/>
        <v>-0.13241666666666665</v>
      </c>
      <c r="F118" s="115">
        <f t="shared" si="64"/>
        <v>-0.18141666666666667</v>
      </c>
      <c r="G118" s="115">
        <f t="shared" si="64"/>
        <v>-0.20358333333333334</v>
      </c>
      <c r="H118" s="115">
        <f t="shared" si="64"/>
        <v>-0.21266666666666667</v>
      </c>
      <c r="I118" s="115">
        <f t="shared" si="64"/>
        <v>-0.20358333333333334</v>
      </c>
      <c r="J118" s="115">
        <f t="shared" si="64"/>
        <v>-0.18141666666666667</v>
      </c>
      <c r="K118" s="115">
        <f t="shared" si="64"/>
        <v>-0.13241666666666665</v>
      </c>
      <c r="L118" s="115">
        <f t="shared" si="64"/>
        <v>-7.3083333333333333E-2</v>
      </c>
      <c r="M118" s="115">
        <f t="shared" si="67"/>
        <v>0</v>
      </c>
      <c r="N118" s="59">
        <v>0</v>
      </c>
      <c r="O118" s="191"/>
      <c r="P118" s="191"/>
    </row>
    <row r="119" spans="1:16" s="36" customFormat="1" x14ac:dyDescent="0.25">
      <c r="A119" s="43" t="str">
        <f>$A$25</f>
        <v>Girder G4</v>
      </c>
      <c r="B119" s="59">
        <v>0</v>
      </c>
      <c r="C119" s="115">
        <f t="shared" si="65"/>
        <v>0</v>
      </c>
      <c r="D119" s="115">
        <f t="shared" si="66"/>
        <v>-7.3083333333333333E-2</v>
      </c>
      <c r="E119" s="115">
        <f t="shared" si="64"/>
        <v>-0.13241666666666665</v>
      </c>
      <c r="F119" s="115">
        <f t="shared" si="64"/>
        <v>-0.18141666666666667</v>
      </c>
      <c r="G119" s="115">
        <f t="shared" si="64"/>
        <v>-0.20358333333333334</v>
      </c>
      <c r="H119" s="115">
        <f t="shared" si="64"/>
        <v>-0.21266666666666667</v>
      </c>
      <c r="I119" s="115">
        <f t="shared" si="64"/>
        <v>-0.20358333333333334</v>
      </c>
      <c r="J119" s="115">
        <f t="shared" si="64"/>
        <v>-0.18141666666666667</v>
      </c>
      <c r="K119" s="115">
        <f t="shared" si="64"/>
        <v>-0.13241666666666665</v>
      </c>
      <c r="L119" s="115">
        <f t="shared" si="64"/>
        <v>-7.3083333333333333E-2</v>
      </c>
      <c r="M119" s="115">
        <f t="shared" si="67"/>
        <v>0</v>
      </c>
      <c r="N119" s="59">
        <v>0</v>
      </c>
      <c r="O119" s="191"/>
      <c r="P119" s="191"/>
    </row>
    <row r="120" spans="1:16" s="36" customFormat="1" x14ac:dyDescent="0.25">
      <c r="A120" s="43" t="str">
        <f>$A$26</f>
        <v>Girder G5</v>
      </c>
      <c r="B120" s="59">
        <v>0</v>
      </c>
      <c r="C120" s="115">
        <f t="shared" si="65"/>
        <v>0</v>
      </c>
      <c r="D120" s="115">
        <f t="shared" si="66"/>
        <v>-7.3083333333333333E-2</v>
      </c>
      <c r="E120" s="115">
        <f t="shared" si="64"/>
        <v>-0.13241666666666665</v>
      </c>
      <c r="F120" s="115">
        <f t="shared" si="64"/>
        <v>-0.18141666666666667</v>
      </c>
      <c r="G120" s="115">
        <f t="shared" si="64"/>
        <v>-0.20358333333333334</v>
      </c>
      <c r="H120" s="115">
        <f t="shared" si="64"/>
        <v>-0.21266666666666667</v>
      </c>
      <c r="I120" s="115">
        <f t="shared" si="64"/>
        <v>-0.20358333333333334</v>
      </c>
      <c r="J120" s="115">
        <f t="shared" si="64"/>
        <v>-0.18141666666666667</v>
      </c>
      <c r="K120" s="115">
        <f t="shared" si="64"/>
        <v>-0.13241666666666665</v>
      </c>
      <c r="L120" s="115">
        <f t="shared" si="64"/>
        <v>-7.3083333333333333E-2</v>
      </c>
      <c r="M120" s="115">
        <f t="shared" si="67"/>
        <v>0</v>
      </c>
      <c r="N120" s="59">
        <v>0</v>
      </c>
      <c r="O120" s="191"/>
      <c r="P120" s="191"/>
    </row>
    <row r="121" spans="1:16" s="36" customFormat="1" x14ac:dyDescent="0.25">
      <c r="A121" s="43" t="str">
        <f>$A$27</f>
        <v>Girder G6</v>
      </c>
      <c r="B121" s="59">
        <v>0</v>
      </c>
      <c r="C121" s="115">
        <f>C113</f>
        <v>0</v>
      </c>
      <c r="D121" s="115">
        <f>D113</f>
        <v>-7.8583333333333324E-2</v>
      </c>
      <c r="E121" s="115">
        <f t="shared" ref="E121:L121" si="68">E113</f>
        <v>-0.14266666666666666</v>
      </c>
      <c r="F121" s="115">
        <f t="shared" si="68"/>
        <v>-0.19033333333333333</v>
      </c>
      <c r="G121" s="115">
        <f t="shared" si="68"/>
        <v>-0.21983333333333333</v>
      </c>
      <c r="H121" s="115">
        <f t="shared" si="68"/>
        <v>-0.22975000000000001</v>
      </c>
      <c r="I121" s="115">
        <f t="shared" si="68"/>
        <v>-0.21983333333333333</v>
      </c>
      <c r="J121" s="115">
        <f t="shared" si="68"/>
        <v>-0.19033333333333333</v>
      </c>
      <c r="K121" s="115">
        <f t="shared" si="68"/>
        <v>-0.14266666666666666</v>
      </c>
      <c r="L121" s="115">
        <f t="shared" si="68"/>
        <v>-7.8583333333333324E-2</v>
      </c>
      <c r="M121" s="115">
        <f>M113</f>
        <v>0</v>
      </c>
      <c r="N121" s="59">
        <v>0</v>
      </c>
      <c r="O121" s="191"/>
      <c r="P121" s="191"/>
    </row>
    <row r="122" spans="1:16" s="36" customFormat="1" x14ac:dyDescent="0.2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</row>
    <row r="123" spans="1:16" s="36" customFormat="1" x14ac:dyDescent="0.25">
      <c r="A123" s="43"/>
      <c r="B123" s="79" t="s">
        <v>264</v>
      </c>
      <c r="C123" s="41"/>
      <c r="D123" s="41"/>
      <c r="E123" s="41"/>
      <c r="F123" s="41"/>
      <c r="G123" s="41"/>
      <c r="I123" s="116" t="s">
        <v>158</v>
      </c>
      <c r="J123" s="41"/>
      <c r="K123" s="41"/>
      <c r="L123" s="43"/>
      <c r="M123" s="43"/>
      <c r="N123" s="43"/>
      <c r="O123" s="43"/>
      <c r="P123" s="43"/>
    </row>
    <row r="124" spans="1:16" s="36" customFormat="1" x14ac:dyDescent="0.25">
      <c r="A124" s="43"/>
      <c r="B124" s="41" t="s">
        <v>61</v>
      </c>
      <c r="C124" s="41" t="s">
        <v>62</v>
      </c>
      <c r="D124" s="41">
        <v>1</v>
      </c>
      <c r="E124" s="41">
        <v>2</v>
      </c>
      <c r="F124" s="41">
        <v>3</v>
      </c>
      <c r="G124" s="41">
        <v>4</v>
      </c>
      <c r="H124" s="41">
        <v>5</v>
      </c>
      <c r="I124" s="41">
        <v>6</v>
      </c>
      <c r="J124" s="41">
        <v>7</v>
      </c>
      <c r="K124" s="41">
        <v>8</v>
      </c>
      <c r="L124" s="41">
        <v>9</v>
      </c>
      <c r="M124" s="41" t="s">
        <v>62</v>
      </c>
      <c r="N124" s="41" t="s">
        <v>61</v>
      </c>
      <c r="O124" s="41"/>
      <c r="P124" s="41"/>
    </row>
    <row r="125" spans="1:16" s="36" customFormat="1" x14ac:dyDescent="0.25">
      <c r="A125" s="43" t="str">
        <f>$A$19</f>
        <v>Girder G1</v>
      </c>
      <c r="B125" s="59">
        <v>0</v>
      </c>
      <c r="C125" s="59">
        <v>0</v>
      </c>
      <c r="D125" s="59">
        <f>(0.039+0.019)/12</f>
        <v>4.8333333333333327E-3</v>
      </c>
      <c r="E125" s="59">
        <f>(0.076+0.037)/12</f>
        <v>9.4166666666666652E-3</v>
      </c>
      <c r="F125" s="59">
        <f>(0.104+0.052)/12</f>
        <v>1.2999999999999999E-2</v>
      </c>
      <c r="G125" s="59">
        <f>(0.122+0.061)/12</f>
        <v>1.525E-2</v>
      </c>
      <c r="H125" s="59">
        <f>(0.128+0.064)/12</f>
        <v>1.6E-2</v>
      </c>
      <c r="I125" s="59">
        <f>G125</f>
        <v>1.525E-2</v>
      </c>
      <c r="J125" s="59">
        <f>F125</f>
        <v>1.2999999999999999E-2</v>
      </c>
      <c r="K125" s="59">
        <f>E125</f>
        <v>9.4166666666666652E-3</v>
      </c>
      <c r="L125" s="59">
        <f>D125</f>
        <v>4.8333333333333327E-3</v>
      </c>
      <c r="M125" s="59">
        <v>0</v>
      </c>
      <c r="N125" s="59">
        <v>0</v>
      </c>
      <c r="O125" s="191"/>
      <c r="P125" s="191"/>
    </row>
    <row r="126" spans="1:16" s="36" customFormat="1" x14ac:dyDescent="0.25">
      <c r="A126" s="43" t="str">
        <f>$A$20</f>
        <v>Girder G2</v>
      </c>
      <c r="B126" s="59">
        <v>0</v>
      </c>
      <c r="C126" s="59">
        <v>0</v>
      </c>
      <c r="D126" s="59">
        <f>(0.041+0.038)/12</f>
        <v>6.5833333333333334E-3</v>
      </c>
      <c r="E126" s="59">
        <f>(0.08+0.075)/12</f>
        <v>1.2916666666666667E-2</v>
      </c>
      <c r="F126" s="59">
        <f>(0.111+0.104)/12</f>
        <v>1.7916666666666668E-2</v>
      </c>
      <c r="G126" s="59">
        <f>(0.13+0.122/12)</f>
        <v>0.14016666666666666</v>
      </c>
      <c r="H126" s="59">
        <f>(0.137+0.129)/12</f>
        <v>2.2166666666666668E-2</v>
      </c>
      <c r="I126" s="59">
        <f>G126</f>
        <v>0.14016666666666666</v>
      </c>
      <c r="J126" s="59">
        <f>F126</f>
        <v>1.7916666666666668E-2</v>
      </c>
      <c r="K126" s="59">
        <f>E126</f>
        <v>1.2916666666666667E-2</v>
      </c>
      <c r="L126" s="59">
        <f>D126</f>
        <v>6.5833333333333334E-3</v>
      </c>
      <c r="M126" s="59">
        <v>0</v>
      </c>
      <c r="N126" s="59">
        <v>0</v>
      </c>
      <c r="O126" s="191"/>
      <c r="P126" s="191"/>
    </row>
    <row r="127" spans="1:16" s="36" customFormat="1" x14ac:dyDescent="0.25">
      <c r="A127" s="43" t="str">
        <f>$A$21</f>
        <v>Girder G3</v>
      </c>
      <c r="B127" s="59">
        <v>0</v>
      </c>
      <c r="C127" s="115">
        <f>C126</f>
        <v>0</v>
      </c>
      <c r="D127" s="115">
        <f t="shared" ref="D127:M132" si="69">D126</f>
        <v>6.5833333333333334E-3</v>
      </c>
      <c r="E127" s="115">
        <f t="shared" si="69"/>
        <v>1.2916666666666667E-2</v>
      </c>
      <c r="F127" s="115">
        <f t="shared" si="69"/>
        <v>1.7916666666666668E-2</v>
      </c>
      <c r="G127" s="115">
        <f t="shared" si="69"/>
        <v>0.14016666666666666</v>
      </c>
      <c r="H127" s="115">
        <f t="shared" si="69"/>
        <v>2.2166666666666668E-2</v>
      </c>
      <c r="I127" s="115">
        <f t="shared" si="69"/>
        <v>0.14016666666666666</v>
      </c>
      <c r="J127" s="115">
        <f t="shared" si="69"/>
        <v>1.7916666666666668E-2</v>
      </c>
      <c r="K127" s="115">
        <f t="shared" si="69"/>
        <v>1.2916666666666667E-2</v>
      </c>
      <c r="L127" s="115">
        <f t="shared" si="69"/>
        <v>6.5833333333333334E-3</v>
      </c>
      <c r="M127" s="115">
        <f t="shared" si="69"/>
        <v>0</v>
      </c>
      <c r="N127" s="59">
        <v>0</v>
      </c>
      <c r="O127" s="191"/>
      <c r="P127" s="191"/>
    </row>
    <row r="128" spans="1:16" s="36" customFormat="1" x14ac:dyDescent="0.25">
      <c r="A128" s="43" t="str">
        <f>$A$22</f>
        <v>Lt. Edge of CJ</v>
      </c>
      <c r="B128" s="59">
        <v>0</v>
      </c>
      <c r="C128" s="115">
        <f t="shared" ref="C128:C132" si="70">C127</f>
        <v>0</v>
      </c>
      <c r="D128" s="115">
        <f t="shared" si="69"/>
        <v>6.5833333333333334E-3</v>
      </c>
      <c r="E128" s="115">
        <f t="shared" si="69"/>
        <v>1.2916666666666667E-2</v>
      </c>
      <c r="F128" s="115">
        <f t="shared" si="69"/>
        <v>1.7916666666666668E-2</v>
      </c>
      <c r="G128" s="115">
        <f t="shared" si="69"/>
        <v>0.14016666666666666</v>
      </c>
      <c r="H128" s="115">
        <f t="shared" si="69"/>
        <v>2.2166666666666668E-2</v>
      </c>
      <c r="I128" s="115">
        <f t="shared" si="69"/>
        <v>0.14016666666666666</v>
      </c>
      <c r="J128" s="115">
        <f t="shared" si="69"/>
        <v>1.7916666666666668E-2</v>
      </c>
      <c r="K128" s="115">
        <f t="shared" si="69"/>
        <v>1.2916666666666667E-2</v>
      </c>
      <c r="L128" s="115">
        <f t="shared" si="69"/>
        <v>6.5833333333333334E-3</v>
      </c>
      <c r="M128" s="115">
        <f t="shared" si="69"/>
        <v>0</v>
      </c>
      <c r="N128" s="59">
        <v>0</v>
      </c>
      <c r="O128" s="191"/>
      <c r="P128" s="191"/>
    </row>
    <row r="129" spans="1:16" s="36" customFormat="1" x14ac:dyDescent="0.25">
      <c r="A129" s="43" t="str">
        <f>$A$23</f>
        <v>Rt. Edge of CJ</v>
      </c>
      <c r="B129" s="59">
        <v>0</v>
      </c>
      <c r="C129" s="115">
        <f t="shared" si="70"/>
        <v>0</v>
      </c>
      <c r="D129" s="115">
        <f t="shared" si="69"/>
        <v>6.5833333333333334E-3</v>
      </c>
      <c r="E129" s="115">
        <f t="shared" si="69"/>
        <v>1.2916666666666667E-2</v>
      </c>
      <c r="F129" s="115">
        <f t="shared" si="69"/>
        <v>1.7916666666666668E-2</v>
      </c>
      <c r="G129" s="115">
        <f t="shared" si="69"/>
        <v>0.14016666666666666</v>
      </c>
      <c r="H129" s="115">
        <f t="shared" si="69"/>
        <v>2.2166666666666668E-2</v>
      </c>
      <c r="I129" s="115">
        <f t="shared" si="69"/>
        <v>0.14016666666666666</v>
      </c>
      <c r="J129" s="115">
        <f t="shared" si="69"/>
        <v>1.7916666666666668E-2</v>
      </c>
      <c r="K129" s="115">
        <f t="shared" si="69"/>
        <v>1.2916666666666667E-2</v>
      </c>
      <c r="L129" s="115">
        <f t="shared" si="69"/>
        <v>6.5833333333333334E-3</v>
      </c>
      <c r="M129" s="115">
        <f t="shared" si="69"/>
        <v>0</v>
      </c>
      <c r="N129" s="59">
        <v>0</v>
      </c>
      <c r="O129" s="191"/>
      <c r="P129" s="191"/>
    </row>
    <row r="130" spans="1:16" s="36" customFormat="1" x14ac:dyDescent="0.25">
      <c r="A130" s="43" t="str">
        <f>$A$24</f>
        <v>Centerline</v>
      </c>
      <c r="B130" s="59">
        <v>0</v>
      </c>
      <c r="C130" s="115">
        <f t="shared" si="70"/>
        <v>0</v>
      </c>
      <c r="D130" s="115">
        <f t="shared" si="69"/>
        <v>6.5833333333333334E-3</v>
      </c>
      <c r="E130" s="115">
        <f t="shared" si="69"/>
        <v>1.2916666666666667E-2</v>
      </c>
      <c r="F130" s="115">
        <f t="shared" si="69"/>
        <v>1.7916666666666668E-2</v>
      </c>
      <c r="G130" s="115">
        <f t="shared" si="69"/>
        <v>0.14016666666666666</v>
      </c>
      <c r="H130" s="115">
        <f t="shared" si="69"/>
        <v>2.2166666666666668E-2</v>
      </c>
      <c r="I130" s="115">
        <f t="shared" si="69"/>
        <v>0.14016666666666666</v>
      </c>
      <c r="J130" s="115">
        <f t="shared" si="69"/>
        <v>1.7916666666666668E-2</v>
      </c>
      <c r="K130" s="115">
        <f t="shared" si="69"/>
        <v>1.2916666666666667E-2</v>
      </c>
      <c r="L130" s="115">
        <f t="shared" si="69"/>
        <v>6.5833333333333334E-3</v>
      </c>
      <c r="M130" s="115">
        <f t="shared" si="69"/>
        <v>0</v>
      </c>
      <c r="N130" s="59">
        <v>0</v>
      </c>
      <c r="O130" s="191"/>
      <c r="P130" s="191"/>
    </row>
    <row r="131" spans="1:16" s="36" customFormat="1" x14ac:dyDescent="0.25">
      <c r="A131" s="43" t="str">
        <f>$A$25</f>
        <v>Girder G4</v>
      </c>
      <c r="B131" s="59">
        <v>0</v>
      </c>
      <c r="C131" s="115">
        <f t="shared" si="70"/>
        <v>0</v>
      </c>
      <c r="D131" s="115">
        <f t="shared" si="69"/>
        <v>6.5833333333333334E-3</v>
      </c>
      <c r="E131" s="115">
        <f t="shared" si="69"/>
        <v>1.2916666666666667E-2</v>
      </c>
      <c r="F131" s="115">
        <f t="shared" si="69"/>
        <v>1.7916666666666668E-2</v>
      </c>
      <c r="G131" s="115">
        <f t="shared" si="69"/>
        <v>0.14016666666666666</v>
      </c>
      <c r="H131" s="115">
        <f t="shared" si="69"/>
        <v>2.2166666666666668E-2</v>
      </c>
      <c r="I131" s="115">
        <f t="shared" si="69"/>
        <v>0.14016666666666666</v>
      </c>
      <c r="J131" s="115">
        <f t="shared" si="69"/>
        <v>1.7916666666666668E-2</v>
      </c>
      <c r="K131" s="115">
        <f t="shared" si="69"/>
        <v>1.2916666666666667E-2</v>
      </c>
      <c r="L131" s="115">
        <f t="shared" si="69"/>
        <v>6.5833333333333334E-3</v>
      </c>
      <c r="M131" s="115">
        <f t="shared" si="69"/>
        <v>0</v>
      </c>
      <c r="N131" s="59">
        <v>0</v>
      </c>
      <c r="O131" s="191"/>
      <c r="P131" s="191"/>
    </row>
    <row r="132" spans="1:16" s="36" customFormat="1" x14ac:dyDescent="0.25">
      <c r="A132" s="43" t="str">
        <f>$A$26</f>
        <v>Girder G5</v>
      </c>
      <c r="B132" s="59">
        <v>0</v>
      </c>
      <c r="C132" s="115">
        <f t="shared" si="70"/>
        <v>0</v>
      </c>
      <c r="D132" s="115">
        <f t="shared" si="69"/>
        <v>6.5833333333333334E-3</v>
      </c>
      <c r="E132" s="115">
        <f t="shared" si="69"/>
        <v>1.2916666666666667E-2</v>
      </c>
      <c r="F132" s="115">
        <f t="shared" si="69"/>
        <v>1.7916666666666668E-2</v>
      </c>
      <c r="G132" s="115">
        <f t="shared" si="69"/>
        <v>0.14016666666666666</v>
      </c>
      <c r="H132" s="115">
        <f t="shared" si="69"/>
        <v>2.2166666666666668E-2</v>
      </c>
      <c r="I132" s="115">
        <f t="shared" si="69"/>
        <v>0.14016666666666666</v>
      </c>
      <c r="J132" s="115">
        <f t="shared" si="69"/>
        <v>1.7916666666666668E-2</v>
      </c>
      <c r="K132" s="115">
        <f t="shared" si="69"/>
        <v>1.2916666666666667E-2</v>
      </c>
      <c r="L132" s="115">
        <f t="shared" si="69"/>
        <v>6.5833333333333334E-3</v>
      </c>
      <c r="M132" s="115">
        <f t="shared" si="69"/>
        <v>0</v>
      </c>
      <c r="N132" s="59">
        <v>0</v>
      </c>
      <c r="O132" s="191"/>
      <c r="P132" s="191"/>
    </row>
    <row r="133" spans="1:16" s="36" customFormat="1" x14ac:dyDescent="0.25">
      <c r="A133" s="43" t="str">
        <f>$A$27</f>
        <v>Girder G6</v>
      </c>
      <c r="B133" s="59">
        <v>0</v>
      </c>
      <c r="C133" s="115">
        <f>C125</f>
        <v>0</v>
      </c>
      <c r="D133" s="115">
        <f t="shared" ref="D133:M133" si="71">D125</f>
        <v>4.8333333333333327E-3</v>
      </c>
      <c r="E133" s="115">
        <f t="shared" si="71"/>
        <v>9.4166666666666652E-3</v>
      </c>
      <c r="F133" s="115">
        <f t="shared" si="71"/>
        <v>1.2999999999999999E-2</v>
      </c>
      <c r="G133" s="115">
        <f t="shared" si="71"/>
        <v>1.525E-2</v>
      </c>
      <c r="H133" s="115">
        <f t="shared" si="71"/>
        <v>1.6E-2</v>
      </c>
      <c r="I133" s="115">
        <f t="shared" si="71"/>
        <v>1.525E-2</v>
      </c>
      <c r="J133" s="115">
        <f t="shared" si="71"/>
        <v>1.2999999999999999E-2</v>
      </c>
      <c r="K133" s="115">
        <f t="shared" si="71"/>
        <v>9.4166666666666652E-3</v>
      </c>
      <c r="L133" s="115">
        <f t="shared" si="71"/>
        <v>4.8333333333333327E-3</v>
      </c>
      <c r="M133" s="115">
        <f t="shared" si="71"/>
        <v>0</v>
      </c>
      <c r="N133" s="59">
        <v>0</v>
      </c>
      <c r="O133" s="191"/>
      <c r="P133" s="191"/>
    </row>
    <row r="134" spans="1:16" s="36" customFormat="1" x14ac:dyDescent="0.25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</row>
    <row r="135" spans="1:16" s="36" customFormat="1" ht="24.6" x14ac:dyDescent="0.25">
      <c r="A135" s="120" t="s">
        <v>121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</row>
    <row r="136" spans="1:16" s="32" customFormat="1" x14ac:dyDescent="0.25">
      <c r="A136" s="95" t="s">
        <v>20</v>
      </c>
      <c r="B136" s="65" t="str">
        <f>'Vertical Curve'!$B$2</f>
        <v>ODOT</v>
      </c>
      <c r="C136" s="68"/>
      <c r="D136" s="68"/>
      <c r="E136" s="43"/>
      <c r="F136" s="95" t="s">
        <v>14</v>
      </c>
      <c r="G136" s="65"/>
      <c r="H136" s="66" t="str">
        <f>'Vertical Curve'!$G$2</f>
        <v>PID 100827</v>
      </c>
      <c r="I136" s="68"/>
      <c r="J136" s="43"/>
      <c r="K136" s="43"/>
      <c r="L136" s="43"/>
      <c r="M136" s="43"/>
      <c r="N136" s="43"/>
      <c r="O136" s="43"/>
      <c r="P136" s="43"/>
    </row>
    <row r="137" spans="1:16" s="36" customFormat="1" x14ac:dyDescent="0.25">
      <c r="A137" s="95" t="s">
        <v>21</v>
      </c>
      <c r="B137" s="65" t="str">
        <f>'Vertical Curve'!$B$3</f>
        <v>WAR-73-14.62</v>
      </c>
      <c r="C137" s="70"/>
      <c r="D137" s="68"/>
      <c r="E137" s="43"/>
      <c r="F137" s="95" t="s">
        <v>15</v>
      </c>
      <c r="G137" s="66">
        <f>G95+1</f>
        <v>7</v>
      </c>
      <c r="H137" s="41" t="s">
        <v>18</v>
      </c>
      <c r="I137" s="180">
        <f>'Vertical Curve'!$H$3</f>
        <v>13</v>
      </c>
      <c r="J137" s="43"/>
      <c r="K137" s="43"/>
      <c r="L137" s="43"/>
      <c r="M137" s="43"/>
      <c r="N137" s="43"/>
      <c r="O137" s="43"/>
      <c r="P137" s="43"/>
    </row>
    <row r="138" spans="1:16" s="36" customFormat="1" x14ac:dyDescent="0.25">
      <c r="A138" s="95" t="s">
        <v>22</v>
      </c>
      <c r="B138" s="65" t="s">
        <v>49</v>
      </c>
      <c r="C138" s="70"/>
      <c r="D138" s="68"/>
      <c r="E138" s="43"/>
      <c r="F138" s="95" t="s">
        <v>16</v>
      </c>
      <c r="G138" s="66" t="str">
        <f>'Vertical Curve'!$F$4</f>
        <v>RWB</v>
      </c>
      <c r="H138" s="41" t="s">
        <v>19</v>
      </c>
      <c r="I138" s="67">
        <f>'Vertical Curve'!$H$4</f>
        <v>43783</v>
      </c>
      <c r="J138" s="43"/>
      <c r="K138" s="43"/>
      <c r="L138" s="43"/>
      <c r="M138" s="43"/>
      <c r="N138" s="43"/>
      <c r="O138" s="43"/>
      <c r="P138" s="43"/>
    </row>
    <row r="139" spans="1:16" s="36" customFormat="1" x14ac:dyDescent="0.25">
      <c r="A139" s="118"/>
      <c r="B139" s="65" t="s">
        <v>52</v>
      </c>
      <c r="C139" s="68"/>
      <c r="D139" s="68"/>
      <c r="E139" s="43"/>
      <c r="F139" s="95" t="s">
        <v>17</v>
      </c>
      <c r="G139" s="66" t="str">
        <f>'Vertical Curve'!$F$5</f>
        <v>JRE</v>
      </c>
      <c r="H139" s="41" t="s">
        <v>19</v>
      </c>
      <c r="I139" s="77">
        <f>'Vertical Curve'!$H$5</f>
        <v>43787</v>
      </c>
      <c r="J139" s="43"/>
      <c r="K139" s="43"/>
      <c r="L139" s="43"/>
      <c r="M139" s="43"/>
      <c r="N139" s="43"/>
      <c r="O139" s="43"/>
      <c r="P139" s="43"/>
    </row>
    <row r="140" spans="1:16" s="36" customFormat="1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</row>
    <row r="141" spans="1:16" s="36" customFormat="1" x14ac:dyDescent="0.25">
      <c r="A141" s="43"/>
      <c r="B141" s="79" t="s">
        <v>31</v>
      </c>
      <c r="C141" s="41"/>
      <c r="D141" s="41"/>
      <c r="E141" s="41"/>
      <c r="F141" s="43"/>
      <c r="G141" s="40"/>
      <c r="I141" s="116" t="s">
        <v>158</v>
      </c>
      <c r="J141" s="43"/>
      <c r="K141" s="43"/>
      <c r="L141" s="43"/>
      <c r="M141" s="43"/>
      <c r="N141" s="43"/>
      <c r="O141" s="43"/>
      <c r="P141" s="43"/>
    </row>
    <row r="142" spans="1:16" s="36" customFormat="1" x14ac:dyDescent="0.25">
      <c r="A142" s="43"/>
      <c r="B142" s="41" t="s">
        <v>61</v>
      </c>
      <c r="C142" s="41" t="s">
        <v>62</v>
      </c>
      <c r="D142" s="41">
        <v>1</v>
      </c>
      <c r="E142" s="41">
        <v>2</v>
      </c>
      <c r="F142" s="41">
        <v>3</v>
      </c>
      <c r="G142" s="41">
        <v>4</v>
      </c>
      <c r="H142" s="41">
        <v>5</v>
      </c>
      <c r="I142" s="41">
        <v>6</v>
      </c>
      <c r="J142" s="41">
        <v>7</v>
      </c>
      <c r="K142" s="41">
        <v>8</v>
      </c>
      <c r="L142" s="41">
        <v>9</v>
      </c>
      <c r="M142" s="41" t="s">
        <v>62</v>
      </c>
      <c r="N142" s="41" t="s">
        <v>61</v>
      </c>
      <c r="O142" s="41"/>
      <c r="P142" s="41"/>
    </row>
    <row r="143" spans="1:16" s="36" customFormat="1" x14ac:dyDescent="0.25">
      <c r="A143" s="43" t="str">
        <f>$A$19</f>
        <v>Girder G1</v>
      </c>
      <c r="B143" s="59">
        <v>0</v>
      </c>
      <c r="C143" s="59">
        <v>0</v>
      </c>
      <c r="D143" s="59">
        <f>0.247/12</f>
        <v>2.0583333333333332E-2</v>
      </c>
      <c r="E143" s="59">
        <f>0.481/12</f>
        <v>4.0083333333333332E-2</v>
      </c>
      <c r="F143" s="59">
        <f>0.665/12</f>
        <v>5.541666666666667E-2</v>
      </c>
      <c r="G143" s="59">
        <f>0.782/12</f>
        <v>6.5166666666666664E-2</v>
      </c>
      <c r="H143" s="59">
        <f>0.822/12</f>
        <v>6.8499999999999991E-2</v>
      </c>
      <c r="I143" s="59">
        <f t="shared" ref="I143:I144" si="72">G143</f>
        <v>6.5166666666666664E-2</v>
      </c>
      <c r="J143" s="59">
        <f t="shared" ref="J143:J144" si="73">F143</f>
        <v>5.541666666666667E-2</v>
      </c>
      <c r="K143" s="59">
        <f t="shared" ref="K143:K144" si="74">E143</f>
        <v>4.0083333333333332E-2</v>
      </c>
      <c r="L143" s="59">
        <f t="shared" ref="L143:L144" si="75">D143</f>
        <v>2.0583333333333332E-2</v>
      </c>
      <c r="M143" s="59">
        <v>0</v>
      </c>
      <c r="N143" s="59">
        <v>0</v>
      </c>
      <c r="O143" s="191"/>
      <c r="P143" s="191"/>
    </row>
    <row r="144" spans="1:16" s="36" customFormat="1" x14ac:dyDescent="0.25">
      <c r="A144" s="43" t="str">
        <f>$A$20</f>
        <v>Girder G2</v>
      </c>
      <c r="B144" s="59">
        <v>0</v>
      </c>
      <c r="C144" s="59">
        <v>0</v>
      </c>
      <c r="D144" s="59">
        <f>0.265/12</f>
        <v>2.2083333333333333E-2</v>
      </c>
      <c r="E144" s="59">
        <f>0.516/12</f>
        <v>4.3000000000000003E-2</v>
      </c>
      <c r="F144" s="59">
        <f>0.714/12</f>
        <v>5.9499999999999997E-2</v>
      </c>
      <c r="G144" s="59">
        <f>0.839/12</f>
        <v>6.9916666666666669E-2</v>
      </c>
      <c r="H144" s="59">
        <f>0.882/12</f>
        <v>7.3499999999999996E-2</v>
      </c>
      <c r="I144" s="59">
        <f t="shared" si="72"/>
        <v>6.9916666666666669E-2</v>
      </c>
      <c r="J144" s="59">
        <f t="shared" si="73"/>
        <v>5.9499999999999997E-2</v>
      </c>
      <c r="K144" s="59">
        <f t="shared" si="74"/>
        <v>4.3000000000000003E-2</v>
      </c>
      <c r="L144" s="59">
        <f t="shared" si="75"/>
        <v>2.2083333333333333E-2</v>
      </c>
      <c r="M144" s="59">
        <v>0</v>
      </c>
      <c r="N144" s="59">
        <v>0</v>
      </c>
      <c r="O144" s="191"/>
      <c r="P144" s="191"/>
    </row>
    <row r="145" spans="1:16" s="36" customFormat="1" x14ac:dyDescent="0.25">
      <c r="A145" s="43" t="str">
        <f>$A$21</f>
        <v>Girder G3</v>
      </c>
      <c r="B145" s="59">
        <v>0</v>
      </c>
      <c r="C145" s="115">
        <f>C144</f>
        <v>0</v>
      </c>
      <c r="D145" s="115">
        <f>D144</f>
        <v>2.2083333333333333E-2</v>
      </c>
      <c r="E145" s="115">
        <f t="shared" ref="E145:M150" si="76">E144</f>
        <v>4.3000000000000003E-2</v>
      </c>
      <c r="F145" s="115">
        <f t="shared" si="76"/>
        <v>5.9499999999999997E-2</v>
      </c>
      <c r="G145" s="115">
        <f t="shared" si="76"/>
        <v>6.9916666666666669E-2</v>
      </c>
      <c r="H145" s="115">
        <f t="shared" si="76"/>
        <v>7.3499999999999996E-2</v>
      </c>
      <c r="I145" s="115">
        <f t="shared" si="76"/>
        <v>6.9916666666666669E-2</v>
      </c>
      <c r="J145" s="115">
        <f t="shared" si="76"/>
        <v>5.9499999999999997E-2</v>
      </c>
      <c r="K145" s="115">
        <f t="shared" si="76"/>
        <v>4.3000000000000003E-2</v>
      </c>
      <c r="L145" s="115">
        <f t="shared" si="76"/>
        <v>2.2083333333333333E-2</v>
      </c>
      <c r="M145" s="115">
        <f t="shared" si="76"/>
        <v>0</v>
      </c>
      <c r="N145" s="59">
        <v>0</v>
      </c>
      <c r="O145" s="191"/>
      <c r="P145" s="191"/>
    </row>
    <row r="146" spans="1:16" s="36" customFormat="1" x14ac:dyDescent="0.25">
      <c r="A146" s="43" t="str">
        <f>$A$22</f>
        <v>Lt. Edge of CJ</v>
      </c>
      <c r="B146" s="59">
        <v>0</v>
      </c>
      <c r="C146" s="115">
        <f t="shared" ref="C146:D150" si="77">C145</f>
        <v>0</v>
      </c>
      <c r="D146" s="115">
        <f t="shared" si="77"/>
        <v>2.2083333333333333E-2</v>
      </c>
      <c r="E146" s="115">
        <f t="shared" si="76"/>
        <v>4.3000000000000003E-2</v>
      </c>
      <c r="F146" s="115">
        <f t="shared" si="76"/>
        <v>5.9499999999999997E-2</v>
      </c>
      <c r="G146" s="115">
        <f t="shared" si="76"/>
        <v>6.9916666666666669E-2</v>
      </c>
      <c r="H146" s="115">
        <f t="shared" si="76"/>
        <v>7.3499999999999996E-2</v>
      </c>
      <c r="I146" s="115">
        <f t="shared" si="76"/>
        <v>6.9916666666666669E-2</v>
      </c>
      <c r="J146" s="115">
        <f t="shared" si="76"/>
        <v>5.9499999999999997E-2</v>
      </c>
      <c r="K146" s="115">
        <f t="shared" si="76"/>
        <v>4.3000000000000003E-2</v>
      </c>
      <c r="L146" s="115">
        <f t="shared" si="76"/>
        <v>2.2083333333333333E-2</v>
      </c>
      <c r="M146" s="115">
        <f t="shared" si="76"/>
        <v>0</v>
      </c>
      <c r="N146" s="59">
        <v>0</v>
      </c>
      <c r="O146" s="191"/>
      <c r="P146" s="191"/>
    </row>
    <row r="147" spans="1:16" s="36" customFormat="1" x14ac:dyDescent="0.25">
      <c r="A147" s="43" t="str">
        <f>$A$23</f>
        <v>Rt. Edge of CJ</v>
      </c>
      <c r="B147" s="59">
        <v>0</v>
      </c>
      <c r="C147" s="115">
        <f t="shared" si="77"/>
        <v>0</v>
      </c>
      <c r="D147" s="115">
        <f t="shared" si="77"/>
        <v>2.2083333333333333E-2</v>
      </c>
      <c r="E147" s="115">
        <f t="shared" si="76"/>
        <v>4.3000000000000003E-2</v>
      </c>
      <c r="F147" s="115">
        <f t="shared" si="76"/>
        <v>5.9499999999999997E-2</v>
      </c>
      <c r="G147" s="115">
        <f t="shared" si="76"/>
        <v>6.9916666666666669E-2</v>
      </c>
      <c r="H147" s="115">
        <f t="shared" si="76"/>
        <v>7.3499999999999996E-2</v>
      </c>
      <c r="I147" s="115">
        <f t="shared" si="76"/>
        <v>6.9916666666666669E-2</v>
      </c>
      <c r="J147" s="115">
        <f t="shared" si="76"/>
        <v>5.9499999999999997E-2</v>
      </c>
      <c r="K147" s="115">
        <f t="shared" si="76"/>
        <v>4.3000000000000003E-2</v>
      </c>
      <c r="L147" s="115">
        <f t="shared" si="76"/>
        <v>2.2083333333333333E-2</v>
      </c>
      <c r="M147" s="115">
        <f t="shared" si="76"/>
        <v>0</v>
      </c>
      <c r="N147" s="59">
        <v>0</v>
      </c>
      <c r="O147" s="191"/>
      <c r="P147" s="191"/>
    </row>
    <row r="148" spans="1:16" s="36" customFormat="1" x14ac:dyDescent="0.25">
      <c r="A148" s="43" t="str">
        <f>$A$24</f>
        <v>Centerline</v>
      </c>
      <c r="B148" s="59">
        <v>0</v>
      </c>
      <c r="C148" s="115">
        <f t="shared" si="77"/>
        <v>0</v>
      </c>
      <c r="D148" s="115">
        <f t="shared" si="77"/>
        <v>2.2083333333333333E-2</v>
      </c>
      <c r="E148" s="115">
        <f t="shared" si="76"/>
        <v>4.3000000000000003E-2</v>
      </c>
      <c r="F148" s="115">
        <f t="shared" si="76"/>
        <v>5.9499999999999997E-2</v>
      </c>
      <c r="G148" s="115">
        <f t="shared" si="76"/>
        <v>6.9916666666666669E-2</v>
      </c>
      <c r="H148" s="115">
        <f t="shared" si="76"/>
        <v>7.3499999999999996E-2</v>
      </c>
      <c r="I148" s="115">
        <f t="shared" si="76"/>
        <v>6.9916666666666669E-2</v>
      </c>
      <c r="J148" s="115">
        <f t="shared" si="76"/>
        <v>5.9499999999999997E-2</v>
      </c>
      <c r="K148" s="115">
        <f t="shared" si="76"/>
        <v>4.3000000000000003E-2</v>
      </c>
      <c r="L148" s="115">
        <f t="shared" si="76"/>
        <v>2.2083333333333333E-2</v>
      </c>
      <c r="M148" s="115">
        <f t="shared" si="76"/>
        <v>0</v>
      </c>
      <c r="N148" s="59">
        <v>0</v>
      </c>
      <c r="O148" s="191"/>
      <c r="P148" s="191"/>
    </row>
    <row r="149" spans="1:16" s="36" customFormat="1" x14ac:dyDescent="0.25">
      <c r="A149" s="43" t="str">
        <f>$A$25</f>
        <v>Girder G4</v>
      </c>
      <c r="B149" s="59">
        <v>0</v>
      </c>
      <c r="C149" s="115">
        <f t="shared" si="77"/>
        <v>0</v>
      </c>
      <c r="D149" s="115">
        <f t="shared" si="77"/>
        <v>2.2083333333333333E-2</v>
      </c>
      <c r="E149" s="115">
        <f t="shared" si="76"/>
        <v>4.3000000000000003E-2</v>
      </c>
      <c r="F149" s="115">
        <f t="shared" si="76"/>
        <v>5.9499999999999997E-2</v>
      </c>
      <c r="G149" s="115">
        <f t="shared" si="76"/>
        <v>6.9916666666666669E-2</v>
      </c>
      <c r="H149" s="115">
        <f t="shared" si="76"/>
        <v>7.3499999999999996E-2</v>
      </c>
      <c r="I149" s="115">
        <f t="shared" si="76"/>
        <v>6.9916666666666669E-2</v>
      </c>
      <c r="J149" s="115">
        <f t="shared" si="76"/>
        <v>5.9499999999999997E-2</v>
      </c>
      <c r="K149" s="115">
        <f t="shared" si="76"/>
        <v>4.3000000000000003E-2</v>
      </c>
      <c r="L149" s="115">
        <f t="shared" si="76"/>
        <v>2.2083333333333333E-2</v>
      </c>
      <c r="M149" s="115">
        <f t="shared" si="76"/>
        <v>0</v>
      </c>
      <c r="N149" s="59">
        <v>0</v>
      </c>
      <c r="O149" s="191"/>
      <c r="P149" s="191"/>
    </row>
    <row r="150" spans="1:16" s="36" customFormat="1" x14ac:dyDescent="0.25">
      <c r="A150" s="43" t="str">
        <f>$A$26</f>
        <v>Girder G5</v>
      </c>
      <c r="B150" s="59">
        <v>0</v>
      </c>
      <c r="C150" s="115">
        <f t="shared" si="77"/>
        <v>0</v>
      </c>
      <c r="D150" s="115">
        <f t="shared" si="77"/>
        <v>2.2083333333333333E-2</v>
      </c>
      <c r="E150" s="115">
        <f t="shared" si="76"/>
        <v>4.3000000000000003E-2</v>
      </c>
      <c r="F150" s="115">
        <f t="shared" si="76"/>
        <v>5.9499999999999997E-2</v>
      </c>
      <c r="G150" s="115">
        <f t="shared" si="76"/>
        <v>6.9916666666666669E-2</v>
      </c>
      <c r="H150" s="115">
        <f t="shared" si="76"/>
        <v>7.3499999999999996E-2</v>
      </c>
      <c r="I150" s="115">
        <f t="shared" si="76"/>
        <v>6.9916666666666669E-2</v>
      </c>
      <c r="J150" s="115">
        <f t="shared" si="76"/>
        <v>5.9499999999999997E-2</v>
      </c>
      <c r="K150" s="115">
        <f t="shared" si="76"/>
        <v>4.3000000000000003E-2</v>
      </c>
      <c r="L150" s="115">
        <f t="shared" si="76"/>
        <v>2.2083333333333333E-2</v>
      </c>
      <c r="M150" s="115">
        <f t="shared" si="76"/>
        <v>0</v>
      </c>
      <c r="N150" s="59">
        <v>0</v>
      </c>
      <c r="O150" s="191"/>
      <c r="P150" s="191"/>
    </row>
    <row r="151" spans="1:16" s="36" customFormat="1" x14ac:dyDescent="0.25">
      <c r="A151" s="43" t="str">
        <f>$A$27</f>
        <v>Girder G6</v>
      </c>
      <c r="B151" s="59">
        <v>0</v>
      </c>
      <c r="C151" s="115">
        <f>C143</f>
        <v>0</v>
      </c>
      <c r="D151" s="115">
        <f>D143</f>
        <v>2.0583333333333332E-2</v>
      </c>
      <c r="E151" s="115">
        <f t="shared" ref="E151:L151" si="78">E143</f>
        <v>4.0083333333333332E-2</v>
      </c>
      <c r="F151" s="115">
        <f t="shared" si="78"/>
        <v>5.541666666666667E-2</v>
      </c>
      <c r="G151" s="115">
        <f t="shared" si="78"/>
        <v>6.5166666666666664E-2</v>
      </c>
      <c r="H151" s="115">
        <f t="shared" si="78"/>
        <v>6.8499999999999991E-2</v>
      </c>
      <c r="I151" s="115">
        <f t="shared" si="78"/>
        <v>6.5166666666666664E-2</v>
      </c>
      <c r="J151" s="115">
        <f t="shared" si="78"/>
        <v>5.541666666666667E-2</v>
      </c>
      <c r="K151" s="115">
        <f t="shared" si="78"/>
        <v>4.0083333333333332E-2</v>
      </c>
      <c r="L151" s="115">
        <f t="shared" si="78"/>
        <v>2.0583333333333332E-2</v>
      </c>
      <c r="M151" s="115">
        <f t="shared" ref="M151" si="79">M143</f>
        <v>0</v>
      </c>
      <c r="N151" s="59">
        <v>0</v>
      </c>
      <c r="O151" s="191"/>
      <c r="P151" s="191"/>
    </row>
    <row r="152" spans="1:16" s="36" customFormat="1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</row>
    <row r="153" spans="1:16" s="36" customFormat="1" x14ac:dyDescent="0.25">
      <c r="A153" s="43"/>
      <c r="B153" s="79" t="s">
        <v>32</v>
      </c>
      <c r="C153" s="41"/>
      <c r="D153" s="41"/>
      <c r="E153" s="41"/>
      <c r="F153" s="43"/>
      <c r="G153" s="40"/>
      <c r="I153" s="116" t="s">
        <v>158</v>
      </c>
      <c r="J153" s="41"/>
      <c r="K153" s="41"/>
      <c r="L153" s="43"/>
      <c r="M153" s="43"/>
      <c r="N153" s="43"/>
      <c r="O153" s="43"/>
      <c r="P153" s="43"/>
    </row>
    <row r="154" spans="1:16" s="36" customFormat="1" x14ac:dyDescent="0.25">
      <c r="A154" s="43"/>
      <c r="B154" s="41" t="s">
        <v>61</v>
      </c>
      <c r="C154" s="41" t="s">
        <v>62</v>
      </c>
      <c r="D154" s="41">
        <v>1</v>
      </c>
      <c r="E154" s="41">
        <v>2</v>
      </c>
      <c r="F154" s="41">
        <v>3</v>
      </c>
      <c r="G154" s="41">
        <v>4</v>
      </c>
      <c r="H154" s="41">
        <v>5</v>
      </c>
      <c r="I154" s="41">
        <v>6</v>
      </c>
      <c r="J154" s="41">
        <v>7</v>
      </c>
      <c r="K154" s="41">
        <v>8</v>
      </c>
      <c r="L154" s="41">
        <v>9</v>
      </c>
      <c r="M154" s="41" t="s">
        <v>62</v>
      </c>
      <c r="N154" s="41" t="s">
        <v>61</v>
      </c>
      <c r="O154" s="41"/>
      <c r="P154" s="41"/>
    </row>
    <row r="155" spans="1:16" s="36" customFormat="1" x14ac:dyDescent="0.25">
      <c r="A155" s="43" t="str">
        <f>$A$19</f>
        <v>Girder G1</v>
      </c>
      <c r="B155" s="59">
        <v>0</v>
      </c>
      <c r="C155" s="59">
        <v>0</v>
      </c>
      <c r="D155" s="59">
        <f>0.025/12</f>
        <v>2.0833333333333333E-3</v>
      </c>
      <c r="E155" s="59">
        <f>0.048/12</f>
        <v>4.0000000000000001E-3</v>
      </c>
      <c r="F155" s="59">
        <f>0.066/12</f>
        <v>5.5000000000000005E-3</v>
      </c>
      <c r="G155" s="59">
        <f>0.078/12</f>
        <v>6.4999999999999997E-3</v>
      </c>
      <c r="H155" s="59">
        <f>0.082/12</f>
        <v>6.8333333333333336E-3</v>
      </c>
      <c r="I155" s="59">
        <f t="shared" ref="I155:I156" si="80">G155</f>
        <v>6.4999999999999997E-3</v>
      </c>
      <c r="J155" s="59">
        <f t="shared" ref="J155:J156" si="81">F155</f>
        <v>5.5000000000000005E-3</v>
      </c>
      <c r="K155" s="59">
        <f t="shared" ref="K155:K156" si="82">E155</f>
        <v>4.0000000000000001E-3</v>
      </c>
      <c r="L155" s="59">
        <f t="shared" ref="L155:L156" si="83">D155</f>
        <v>2.0833333333333333E-3</v>
      </c>
      <c r="M155" s="59">
        <v>0</v>
      </c>
      <c r="N155" s="59">
        <v>0</v>
      </c>
      <c r="O155" s="191"/>
      <c r="P155" s="191"/>
    </row>
    <row r="156" spans="1:16" s="36" customFormat="1" x14ac:dyDescent="0.25">
      <c r="A156" s="43" t="str">
        <f>$A$20</f>
        <v>Girder G2</v>
      </c>
      <c r="B156" s="59">
        <v>0</v>
      </c>
      <c r="C156" s="59">
        <v>0</v>
      </c>
      <c r="D156" s="59">
        <f>0.026/12</f>
        <v>2.1666666666666666E-3</v>
      </c>
      <c r="E156" s="59">
        <f>0.05/12</f>
        <v>4.1666666666666666E-3</v>
      </c>
      <c r="F156" s="59">
        <f>0.07/12</f>
        <v>5.8333333333333336E-3</v>
      </c>
      <c r="G156" s="59">
        <f>0.082/12</f>
        <v>6.8333333333333336E-3</v>
      </c>
      <c r="H156" s="59">
        <f>0.086/12</f>
        <v>7.1666666666666658E-3</v>
      </c>
      <c r="I156" s="59">
        <f t="shared" si="80"/>
        <v>6.8333333333333336E-3</v>
      </c>
      <c r="J156" s="59">
        <f t="shared" si="81"/>
        <v>5.8333333333333336E-3</v>
      </c>
      <c r="K156" s="59">
        <f t="shared" si="82"/>
        <v>4.1666666666666666E-3</v>
      </c>
      <c r="L156" s="59">
        <f t="shared" si="83"/>
        <v>2.1666666666666666E-3</v>
      </c>
      <c r="M156" s="59">
        <v>0</v>
      </c>
      <c r="N156" s="59">
        <v>0</v>
      </c>
      <c r="O156" s="191"/>
      <c r="P156" s="191"/>
    </row>
    <row r="157" spans="1:16" s="36" customFormat="1" x14ac:dyDescent="0.25">
      <c r="A157" s="43" t="str">
        <f>$A$21</f>
        <v>Girder G3</v>
      </c>
      <c r="B157" s="59">
        <v>0</v>
      </c>
      <c r="C157" s="115">
        <f>C156</f>
        <v>0</v>
      </c>
      <c r="D157" s="115">
        <f t="shared" ref="D157:M162" si="84">D156</f>
        <v>2.1666666666666666E-3</v>
      </c>
      <c r="E157" s="115">
        <f t="shared" si="84"/>
        <v>4.1666666666666666E-3</v>
      </c>
      <c r="F157" s="115">
        <f t="shared" si="84"/>
        <v>5.8333333333333336E-3</v>
      </c>
      <c r="G157" s="115">
        <f t="shared" si="84"/>
        <v>6.8333333333333336E-3</v>
      </c>
      <c r="H157" s="115">
        <f t="shared" si="84"/>
        <v>7.1666666666666658E-3</v>
      </c>
      <c r="I157" s="115">
        <f t="shared" si="84"/>
        <v>6.8333333333333336E-3</v>
      </c>
      <c r="J157" s="115">
        <f t="shared" si="84"/>
        <v>5.8333333333333336E-3</v>
      </c>
      <c r="K157" s="115">
        <f t="shared" si="84"/>
        <v>4.1666666666666666E-3</v>
      </c>
      <c r="L157" s="115">
        <f t="shared" si="84"/>
        <v>2.1666666666666666E-3</v>
      </c>
      <c r="M157" s="115">
        <f t="shared" si="84"/>
        <v>0</v>
      </c>
      <c r="N157" s="59">
        <v>0</v>
      </c>
      <c r="O157" s="191"/>
      <c r="P157" s="191"/>
    </row>
    <row r="158" spans="1:16" s="36" customFormat="1" x14ac:dyDescent="0.25">
      <c r="A158" s="43" t="str">
        <f>$A$22</f>
        <v>Lt. Edge of CJ</v>
      </c>
      <c r="B158" s="59">
        <v>0</v>
      </c>
      <c r="C158" s="115">
        <f t="shared" ref="C158:C162" si="85">C157</f>
        <v>0</v>
      </c>
      <c r="D158" s="115">
        <f t="shared" si="84"/>
        <v>2.1666666666666666E-3</v>
      </c>
      <c r="E158" s="115">
        <f t="shared" si="84"/>
        <v>4.1666666666666666E-3</v>
      </c>
      <c r="F158" s="115">
        <f t="shared" si="84"/>
        <v>5.8333333333333336E-3</v>
      </c>
      <c r="G158" s="115">
        <f t="shared" si="84"/>
        <v>6.8333333333333336E-3</v>
      </c>
      <c r="H158" s="115">
        <f t="shared" si="84"/>
        <v>7.1666666666666658E-3</v>
      </c>
      <c r="I158" s="115">
        <f t="shared" si="84"/>
        <v>6.8333333333333336E-3</v>
      </c>
      <c r="J158" s="115">
        <f t="shared" si="84"/>
        <v>5.8333333333333336E-3</v>
      </c>
      <c r="K158" s="115">
        <f t="shared" si="84"/>
        <v>4.1666666666666666E-3</v>
      </c>
      <c r="L158" s="115">
        <f t="shared" si="84"/>
        <v>2.1666666666666666E-3</v>
      </c>
      <c r="M158" s="115">
        <f t="shared" si="84"/>
        <v>0</v>
      </c>
      <c r="N158" s="59">
        <v>0</v>
      </c>
      <c r="O158" s="191"/>
      <c r="P158" s="191"/>
    </row>
    <row r="159" spans="1:16" s="36" customFormat="1" x14ac:dyDescent="0.25">
      <c r="A159" s="43" t="str">
        <f>$A$23</f>
        <v>Rt. Edge of CJ</v>
      </c>
      <c r="B159" s="59">
        <v>0</v>
      </c>
      <c r="C159" s="115">
        <f t="shared" si="85"/>
        <v>0</v>
      </c>
      <c r="D159" s="115">
        <f t="shared" si="84"/>
        <v>2.1666666666666666E-3</v>
      </c>
      <c r="E159" s="115">
        <f t="shared" si="84"/>
        <v>4.1666666666666666E-3</v>
      </c>
      <c r="F159" s="115">
        <f t="shared" si="84"/>
        <v>5.8333333333333336E-3</v>
      </c>
      <c r="G159" s="115">
        <f t="shared" si="84"/>
        <v>6.8333333333333336E-3</v>
      </c>
      <c r="H159" s="115">
        <f t="shared" si="84"/>
        <v>7.1666666666666658E-3</v>
      </c>
      <c r="I159" s="115">
        <f t="shared" si="84"/>
        <v>6.8333333333333336E-3</v>
      </c>
      <c r="J159" s="115">
        <f t="shared" si="84"/>
        <v>5.8333333333333336E-3</v>
      </c>
      <c r="K159" s="115">
        <f t="shared" si="84"/>
        <v>4.1666666666666666E-3</v>
      </c>
      <c r="L159" s="115">
        <f t="shared" si="84"/>
        <v>2.1666666666666666E-3</v>
      </c>
      <c r="M159" s="115">
        <f t="shared" si="84"/>
        <v>0</v>
      </c>
      <c r="N159" s="59">
        <v>0</v>
      </c>
      <c r="O159" s="191"/>
      <c r="P159" s="191"/>
    </row>
    <row r="160" spans="1:16" s="36" customFormat="1" x14ac:dyDescent="0.25">
      <c r="A160" s="43" t="str">
        <f>$A$24</f>
        <v>Centerline</v>
      </c>
      <c r="B160" s="59">
        <v>0</v>
      </c>
      <c r="C160" s="115">
        <f t="shared" si="85"/>
        <v>0</v>
      </c>
      <c r="D160" s="115">
        <f t="shared" si="84"/>
        <v>2.1666666666666666E-3</v>
      </c>
      <c r="E160" s="115">
        <f t="shared" si="84"/>
        <v>4.1666666666666666E-3</v>
      </c>
      <c r="F160" s="115">
        <f t="shared" si="84"/>
        <v>5.8333333333333336E-3</v>
      </c>
      <c r="G160" s="115">
        <f t="shared" si="84"/>
        <v>6.8333333333333336E-3</v>
      </c>
      <c r="H160" s="115">
        <f t="shared" si="84"/>
        <v>7.1666666666666658E-3</v>
      </c>
      <c r="I160" s="115">
        <f t="shared" si="84"/>
        <v>6.8333333333333336E-3</v>
      </c>
      <c r="J160" s="115">
        <f t="shared" si="84"/>
        <v>5.8333333333333336E-3</v>
      </c>
      <c r="K160" s="115">
        <f t="shared" si="84"/>
        <v>4.1666666666666666E-3</v>
      </c>
      <c r="L160" s="115">
        <f t="shared" si="84"/>
        <v>2.1666666666666666E-3</v>
      </c>
      <c r="M160" s="115">
        <f t="shared" si="84"/>
        <v>0</v>
      </c>
      <c r="N160" s="59">
        <v>0</v>
      </c>
      <c r="O160" s="191"/>
      <c r="P160" s="191"/>
    </row>
    <row r="161" spans="1:16" s="36" customFormat="1" x14ac:dyDescent="0.25">
      <c r="A161" s="43" t="str">
        <f>$A$25</f>
        <v>Girder G4</v>
      </c>
      <c r="B161" s="59">
        <v>0</v>
      </c>
      <c r="C161" s="115">
        <f t="shared" si="85"/>
        <v>0</v>
      </c>
      <c r="D161" s="115">
        <f t="shared" si="84"/>
        <v>2.1666666666666666E-3</v>
      </c>
      <c r="E161" s="115">
        <f t="shared" si="84"/>
        <v>4.1666666666666666E-3</v>
      </c>
      <c r="F161" s="115">
        <f t="shared" si="84"/>
        <v>5.8333333333333336E-3</v>
      </c>
      <c r="G161" s="115">
        <f t="shared" si="84"/>
        <v>6.8333333333333336E-3</v>
      </c>
      <c r="H161" s="115">
        <f t="shared" si="84"/>
        <v>7.1666666666666658E-3</v>
      </c>
      <c r="I161" s="115">
        <f t="shared" si="84"/>
        <v>6.8333333333333336E-3</v>
      </c>
      <c r="J161" s="115">
        <f t="shared" si="84"/>
        <v>5.8333333333333336E-3</v>
      </c>
      <c r="K161" s="115">
        <f t="shared" si="84"/>
        <v>4.1666666666666666E-3</v>
      </c>
      <c r="L161" s="115">
        <f t="shared" si="84"/>
        <v>2.1666666666666666E-3</v>
      </c>
      <c r="M161" s="115">
        <f t="shared" si="84"/>
        <v>0</v>
      </c>
      <c r="N161" s="59">
        <v>0</v>
      </c>
      <c r="O161" s="191"/>
      <c r="P161" s="191"/>
    </row>
    <row r="162" spans="1:16" s="36" customFormat="1" x14ac:dyDescent="0.25">
      <c r="A162" s="43" t="str">
        <f>$A$26</f>
        <v>Girder G5</v>
      </c>
      <c r="B162" s="59">
        <v>0</v>
      </c>
      <c r="C162" s="115">
        <f t="shared" si="85"/>
        <v>0</v>
      </c>
      <c r="D162" s="115">
        <f t="shared" si="84"/>
        <v>2.1666666666666666E-3</v>
      </c>
      <c r="E162" s="115">
        <f t="shared" si="84"/>
        <v>4.1666666666666666E-3</v>
      </c>
      <c r="F162" s="115">
        <f t="shared" si="84"/>
        <v>5.8333333333333336E-3</v>
      </c>
      <c r="G162" s="115">
        <f t="shared" si="84"/>
        <v>6.8333333333333336E-3</v>
      </c>
      <c r="H162" s="115">
        <f t="shared" si="84"/>
        <v>7.1666666666666658E-3</v>
      </c>
      <c r="I162" s="115">
        <f t="shared" si="84"/>
        <v>6.8333333333333336E-3</v>
      </c>
      <c r="J162" s="115">
        <f t="shared" si="84"/>
        <v>5.8333333333333336E-3</v>
      </c>
      <c r="K162" s="115">
        <f t="shared" si="84"/>
        <v>4.1666666666666666E-3</v>
      </c>
      <c r="L162" s="115">
        <f t="shared" si="84"/>
        <v>2.1666666666666666E-3</v>
      </c>
      <c r="M162" s="115">
        <f t="shared" si="84"/>
        <v>0</v>
      </c>
      <c r="N162" s="59">
        <v>0</v>
      </c>
      <c r="O162" s="191"/>
      <c r="P162" s="191"/>
    </row>
    <row r="163" spans="1:16" s="36" customFormat="1" x14ac:dyDescent="0.25">
      <c r="A163" s="43" t="str">
        <f>$A$27</f>
        <v>Girder G6</v>
      </c>
      <c r="B163" s="59">
        <v>0</v>
      </c>
      <c r="C163" s="115">
        <f>C155</f>
        <v>0</v>
      </c>
      <c r="D163" s="115">
        <f t="shared" ref="D163:M163" si="86">D155</f>
        <v>2.0833333333333333E-3</v>
      </c>
      <c r="E163" s="115">
        <f t="shared" si="86"/>
        <v>4.0000000000000001E-3</v>
      </c>
      <c r="F163" s="115">
        <f t="shared" si="86"/>
        <v>5.5000000000000005E-3</v>
      </c>
      <c r="G163" s="115">
        <f t="shared" si="86"/>
        <v>6.4999999999999997E-3</v>
      </c>
      <c r="H163" s="115">
        <f t="shared" si="86"/>
        <v>6.8333333333333336E-3</v>
      </c>
      <c r="I163" s="115">
        <f t="shared" si="86"/>
        <v>6.4999999999999997E-3</v>
      </c>
      <c r="J163" s="115">
        <f t="shared" si="86"/>
        <v>5.5000000000000005E-3</v>
      </c>
      <c r="K163" s="115">
        <f t="shared" si="86"/>
        <v>4.0000000000000001E-3</v>
      </c>
      <c r="L163" s="115">
        <f t="shared" si="86"/>
        <v>2.0833333333333333E-3</v>
      </c>
      <c r="M163" s="115">
        <f t="shared" si="86"/>
        <v>0</v>
      </c>
      <c r="N163" s="59">
        <v>0</v>
      </c>
      <c r="O163" s="191"/>
      <c r="P163" s="191"/>
    </row>
    <row r="164" spans="1:16" s="36" customFormat="1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</row>
    <row r="165" spans="1:16" s="36" customFormat="1" ht="24.6" x14ac:dyDescent="0.25">
      <c r="A165" s="120" t="s">
        <v>121</v>
      </c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</row>
    <row r="166" spans="1:16" s="32" customFormat="1" x14ac:dyDescent="0.25">
      <c r="A166" s="95" t="s">
        <v>20</v>
      </c>
      <c r="B166" s="65" t="str">
        <f>'Vertical Curve'!$B$2</f>
        <v>ODOT</v>
      </c>
      <c r="C166" s="68"/>
      <c r="D166" s="68"/>
      <c r="E166" s="43"/>
      <c r="F166" s="95" t="s">
        <v>14</v>
      </c>
      <c r="G166" s="65"/>
      <c r="H166" s="66" t="str">
        <f>'Vertical Curve'!$G$2</f>
        <v>PID 100827</v>
      </c>
      <c r="I166" s="68"/>
      <c r="J166" s="43"/>
      <c r="K166" s="43"/>
      <c r="L166" s="43"/>
      <c r="M166" s="43"/>
      <c r="N166" s="43"/>
      <c r="O166" s="43"/>
      <c r="P166" s="43"/>
    </row>
    <row r="167" spans="1:16" s="36" customFormat="1" x14ac:dyDescent="0.25">
      <c r="A167" s="95" t="s">
        <v>21</v>
      </c>
      <c r="B167" s="65" t="str">
        <f>'Vertical Curve'!$B$3</f>
        <v>WAR-73-14.62</v>
      </c>
      <c r="C167" s="70"/>
      <c r="D167" s="68"/>
      <c r="E167" s="43"/>
      <c r="F167" s="95" t="s">
        <v>15</v>
      </c>
      <c r="G167" s="66">
        <f>G137+1</f>
        <v>8</v>
      </c>
      <c r="H167" s="41" t="s">
        <v>18</v>
      </c>
      <c r="I167" s="180">
        <f>'Vertical Curve'!$H$3</f>
        <v>13</v>
      </c>
      <c r="J167" s="43"/>
      <c r="K167" s="43"/>
      <c r="L167" s="43"/>
      <c r="M167" s="43"/>
      <c r="N167" s="43"/>
      <c r="O167" s="43"/>
      <c r="P167" s="43"/>
    </row>
    <row r="168" spans="1:16" s="36" customFormat="1" x14ac:dyDescent="0.25">
      <c r="A168" s="95" t="s">
        <v>22</v>
      </c>
      <c r="B168" s="65" t="s">
        <v>49</v>
      </c>
      <c r="C168" s="70"/>
      <c r="D168" s="68"/>
      <c r="E168" s="43"/>
      <c r="F168" s="95" t="s">
        <v>16</v>
      </c>
      <c r="G168" s="66" t="str">
        <f>'Vertical Curve'!$F$4</f>
        <v>RWB</v>
      </c>
      <c r="H168" s="41" t="s">
        <v>19</v>
      </c>
      <c r="I168" s="67">
        <f>'Vertical Curve'!$H$4</f>
        <v>43783</v>
      </c>
      <c r="J168" s="43"/>
      <c r="K168" s="43"/>
      <c r="L168" s="43"/>
      <c r="M168" s="43"/>
      <c r="N168" s="43"/>
      <c r="O168" s="43"/>
      <c r="P168" s="43"/>
    </row>
    <row r="169" spans="1:16" s="36" customFormat="1" ht="13.8" thickBot="1" x14ac:dyDescent="0.3">
      <c r="A169" s="43"/>
      <c r="B169" s="65" t="s">
        <v>52</v>
      </c>
      <c r="C169" s="68"/>
      <c r="D169" s="68"/>
      <c r="E169" s="43"/>
      <c r="F169" s="95" t="s">
        <v>17</v>
      </c>
      <c r="G169" s="66" t="str">
        <f>'Vertical Curve'!$F$5</f>
        <v>JRE</v>
      </c>
      <c r="H169" s="41" t="s">
        <v>19</v>
      </c>
      <c r="I169" s="77">
        <f>'Vertical Curve'!$H$5</f>
        <v>43787</v>
      </c>
      <c r="J169" s="43"/>
      <c r="K169" s="43"/>
      <c r="L169" s="43"/>
      <c r="M169" s="43"/>
      <c r="N169" s="43"/>
      <c r="O169" s="43"/>
      <c r="P169" s="43"/>
    </row>
    <row r="170" spans="1:16" s="36" customFormat="1" ht="12.75" customHeight="1" x14ac:dyDescent="0.25">
      <c r="A170" s="211" t="s">
        <v>133</v>
      </c>
      <c r="B170" s="43"/>
      <c r="C170" s="43"/>
      <c r="D170" s="43"/>
      <c r="E170" s="116" t="s">
        <v>160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</row>
    <row r="171" spans="1:16" s="36" customFormat="1" ht="33.75" customHeight="1" x14ac:dyDescent="0.25">
      <c r="A171" s="212"/>
      <c r="B171" s="79" t="s">
        <v>33</v>
      </c>
      <c r="C171" s="41"/>
      <c r="D171" s="41"/>
      <c r="E171" s="98" t="s">
        <v>139</v>
      </c>
      <c r="F171" s="43"/>
      <c r="G171" s="41"/>
      <c r="H171" s="41"/>
      <c r="I171" s="41"/>
      <c r="J171" s="41"/>
      <c r="K171" s="41"/>
      <c r="L171" s="43"/>
      <c r="M171" s="43"/>
      <c r="N171" s="43"/>
      <c r="O171" s="43"/>
      <c r="P171" s="43"/>
    </row>
    <row r="172" spans="1:16" s="36" customFormat="1" ht="12.75" customHeight="1" thickBot="1" x14ac:dyDescent="0.3">
      <c r="A172" s="213"/>
      <c r="B172" s="41" t="s">
        <v>61</v>
      </c>
      <c r="C172" s="41" t="s">
        <v>62</v>
      </c>
      <c r="D172" s="41">
        <v>1</v>
      </c>
      <c r="E172" s="41">
        <v>2</v>
      </c>
      <c r="F172" s="41">
        <v>3</v>
      </c>
      <c r="G172" s="41">
        <v>4</v>
      </c>
      <c r="H172" s="41">
        <v>5</v>
      </c>
      <c r="I172" s="41">
        <v>6</v>
      </c>
      <c r="J172" s="41">
        <v>7</v>
      </c>
      <c r="K172" s="41">
        <v>8</v>
      </c>
      <c r="L172" s="41">
        <v>9</v>
      </c>
      <c r="M172" s="41" t="s">
        <v>62</v>
      </c>
      <c r="N172" s="41" t="s">
        <v>61</v>
      </c>
      <c r="O172" s="41"/>
      <c r="P172" s="41"/>
    </row>
    <row r="173" spans="1:16" s="36" customFormat="1" ht="12.75" customHeight="1" x14ac:dyDescent="0.25">
      <c r="A173" s="121" t="s">
        <v>228</v>
      </c>
      <c r="B173" s="50">
        <f>VLOOKUP(LEFT($A173,LEN($A173)-5),$A$82:$N$91,2,FALSE)+VLOOKUP(LEFT($A173,LEN($A173)-5),$A$125:$N$133,2,FALSE)+VLOOKUP(LEFT($A173,LEN($A173)-5),$A$143:$N$151,2,FALSE)+VLOOKUP(LEFT($A173,LEN($A173)-5),$A$155:$N$163,2,FALSE)+(($B$7/2+$B$10)*IF(B18&lt;1,$F$7,$F$8))-$B$7*0.5*TAN(RADIANS($B$11))*'Vertical Curve'!$B$13</f>
        <v>750.40164757769105</v>
      </c>
      <c r="C173" s="50">
        <f>VLOOKUP(LEFT($A173,LEN($A173)-5),$A$82:$N$91,3,FALSE)+VLOOKUP(LEFT($A173,LEN($A173)-5),$A$125:$N$133,3,FALSE)+VLOOKUP(LEFT($A173,LEN($A173)-5),$A$143:$N$151,3,FALSE)+VLOOKUP(LEFT($A173,LEN($A173)-5),$A$155:$N$163,3,FALSE)+(($B$7/2+$B$10)*IF(C18&lt;1,$F$7,$F$8))-$B$7*0.5*TAN(RADIANS($B$11))*'Vertical Curve'!$B$13</f>
        <v>750.41984862257937</v>
      </c>
      <c r="D173" s="50">
        <f>VLOOKUP(LEFT($A173,LEN($A173)-5),$A$82:$N$91,4,FALSE)+VLOOKUP(LEFT($A173,LEN($A173)-5),$A$125:$N$133,4,FALSE)+VLOOKUP(LEFT($A173,LEN($A173)-5),$A$143:$N$151,4,FALSE)+VLOOKUP(LEFT($A173,LEN($A173)-5),$A$155:$N$163,4,FALSE)+(($B$7/2+$B$10)*IF(D18&lt;1,$F$7,$F$8))-$B$7*0.5*TAN(RADIANS($B$11))*'Vertical Curve'!$B$13</f>
        <v>750.56717951595851</v>
      </c>
      <c r="E173" s="50">
        <f>VLOOKUP(LEFT($A173,LEN($A173)-5),$A$82:$N$91,5,FALSE)+VLOOKUP(LEFT($A173,LEN($A173)-5),$A$125:$N$133,5,FALSE)+VLOOKUP(LEFT($A173,LEN($A173)-5),$A$143:$N$151,5,FALSE)+VLOOKUP(LEFT($A173,LEN($A173)-5),$A$155:$N$163,5,FALSE)+(($B$7/2+$B$10)*IF(E18&lt;1,$F$7,$F$8))-$B$7*0.5*TAN(RADIANS($B$11))*'Vertical Curve'!$B$13</f>
        <v>750.70932542916592</v>
      </c>
      <c r="F173" s="50">
        <f>VLOOKUP(LEFT($A173,LEN($A173)-5),$A$82:$N$91,6,FALSE)+VLOOKUP(LEFT($A173,LEN($A173)-5),$A$125:$N$133,6,FALSE)+VLOOKUP(LEFT($A173,LEN($A173)-5),$A$143:$N$151,6,FALSE)+VLOOKUP(LEFT($A173,LEN($A173)-5),$A$155:$N$163,6,FALSE)+(($B$7/2+$B$10)*IF(F18&lt;1,$F$7,$F$8))-$B$7*0.5*TAN(RADIANS($B$11))*'Vertical Curve'!$B$13</f>
        <v>750.84220302886843</v>
      </c>
      <c r="G173" s="50">
        <f>VLOOKUP(LEFT($A173,LEN($A173)-5),$A$82:$N$91,7,FALSE)+VLOOKUP(LEFT($A173,LEN($A173)-5),$A$125:$N$133,7,FALSE)+VLOOKUP(LEFT($A173,LEN($A173)-5),$A$143:$N$151,7,FALSE)+VLOOKUP(LEFT($A173,LEN($A173)-5),$A$155:$N$163,7,FALSE)+(($B$7/2+$B$10)*IF(G18&lt;1,$F$7,$F$8))-$B$7*0.5*TAN(RADIANS($B$11))*'Vertical Curve'!$B$13</f>
        <v>750.96397898173223</v>
      </c>
      <c r="H173" s="50">
        <f>VLOOKUP(LEFT($A173,LEN($A173)-5),$A$82:$N$91,8,FALSE)+VLOOKUP(LEFT($A173,LEN($A173)-5),$A$125:$N$133,8,FALSE)+VLOOKUP(LEFT($A173,LEN($A173)-5),$A$143:$N$151,8,FALSE)+VLOOKUP(LEFT($A173,LEN($A173)-5),$A$155:$N$163,8,FALSE)+(($B$7/2+$B$10)*IF(H18&lt;1,$F$7,$F$8))-$B$7*0.5*TAN(RADIANS($B$11))*'Vertical Curve'!$B$13</f>
        <v>751.07348662109109</v>
      </c>
      <c r="I173" s="50">
        <f>VLOOKUP(LEFT($A173,LEN($A173)-5),$A$82:$N$91,9,FALSE)+VLOOKUP(LEFT($A173,LEN($A173)-5),$A$125:$N$133,9,FALSE)+VLOOKUP(LEFT($A173,LEN($A173)-5),$A$143:$N$151,9,FALSE)+VLOOKUP(LEFT($A173,LEN($A173)-5),$A$155:$N$163,9,FALSE)+(($B$7/2+$B$10)*IF(I18&lt;1,$F$7,$F$8))-$B$7*0.5*TAN(RADIANS($B$11))*'Vertical Curve'!$B$13</f>
        <v>751.17047594694498</v>
      </c>
      <c r="J173" s="50">
        <f>VLOOKUP(LEFT($A173,LEN($A173)-5),$A$82:$N$91,10,FALSE)+VLOOKUP(LEFT($A173,LEN($A173)-5),$A$125:$N$133,10,FALSE)+VLOOKUP(LEFT($A173,LEN($A173)-5),$A$143:$N$151,10,FALSE)+VLOOKUP(LEFT($A173,LEN($A173)-5),$A$155:$N$163,10,FALSE)+(($B$7/2+$B$10)*IF(J18&lt;1,$F$7,$F$8))-$B$7*0.5*TAN(RADIANS($B$11))*'Vertical Curve'!$B$13</f>
        <v>751.2551969592937</v>
      </c>
      <c r="K173" s="50">
        <f>VLOOKUP(LEFT($A173,LEN($A173)-5),$A$82:$N$91,11,FALSE)+VLOOKUP(LEFT($A173,LEN($A173)-5),$A$125:$N$133,11,FALSE)+VLOOKUP(LEFT($A173,LEN($A173)-5),$A$143:$N$151,11,FALSE)+VLOOKUP(LEFT($A173,LEN($A173)-5),$A$155:$N$163,11,FALSE)+(($B$7/2+$B$10)*IF(K18&lt;1,$F$7,$F$8))-$B$7*0.5*TAN(RADIANS($B$11))*'Vertical Curve'!$B$13</f>
        <v>751.32881632480394</v>
      </c>
      <c r="L173" s="50">
        <f>VLOOKUP(LEFT($A173,LEN($A173)-5),$A$82:$N$91,12,FALSE)+VLOOKUP(LEFT($A173,LEN($A173)-5),$A$125:$N$133,12,FALSE)+VLOOKUP(LEFT($A173,LEN($A173)-5),$A$143:$N$151,12,FALSE)+VLOOKUP(LEFT($A173,LEN($A173)-5),$A$155:$N$163,12,FALSE)+(($B$7/2+$B$10)*IF(L18&lt;1,$F$7,$F$8))-$B$7*0.5*TAN(RADIANS($B$11))*'Vertical Curve'!$B$13</f>
        <v>751.39316737680906</v>
      </c>
      <c r="M173" s="50">
        <f>VLOOKUP(LEFT($A173,LEN($A173)-5),$A$82:$N$91,13,FALSE)+VLOOKUP(LEFT($A173,LEN($A173)-5),$A$125:$N$133,13,FALSE)+VLOOKUP(LEFT($A173,LEN($A173)-5),$A$143:$N$151,13,FALSE)+VLOOKUP(LEFT($A173,LEN($A173)-5),$A$155:$N$163,13,FALSE)+(($B$7/2+$B$10)*IF(M18&lt;1,$F$7,$F$8))-$B$7*0.5*TAN(RADIANS($B$11))*'Vertical Curve'!$B$13</f>
        <v>751.45233344864278</v>
      </c>
      <c r="N173" s="50">
        <f>VLOOKUP(LEFT($A173,LEN($A173)-5),$A$82:$N$91,14,FALSE)+VLOOKUP(LEFT($A173,LEN($A173)-5),$A$125:$N$133,14,FALSE)+VLOOKUP(LEFT($A173,LEN($A173)-5),$A$143:$N$151,14,FALSE)+VLOOKUP(LEFT($A173,LEN($A173)-5),$A$155:$N$163,14,FALSE)+(($B$7/2+$B$10)*IF(N18&lt;1,$F$7,$F$8))-$B$7*0.5*TAN(RADIANS($B$11))*'Vertical Curve'!$B$13</f>
        <v>751.4649524980249</v>
      </c>
      <c r="O173" s="50"/>
      <c r="P173" s="50"/>
    </row>
    <row r="174" spans="1:16" s="36" customFormat="1" x14ac:dyDescent="0.25">
      <c r="A174" s="102" t="s">
        <v>229</v>
      </c>
      <c r="B174" s="50">
        <f>VLOOKUP(LEFT($A174,LEN($A174)-6),$A$82:$N$91,2,FALSE)+VLOOKUP(LEFT($A174,LEN($A174)-6),$A$125:$N$133,2,FALSE)+VLOOKUP(LEFT($A174,LEN($A174)-6),$A$143:$N$151,2,FALSE)+VLOOKUP(LEFT($A174,LEN($A174)-6),$A$155:$N$163,2,FALSE)-(($B$7/2+$B$10)*IF(B19&lt;1,$F$7,$F$8))+$B$7*0.5*TAN(RADIANS($B$11))*'Vertical Curve'!$B$13</f>
        <v>750.42502789203479</v>
      </c>
      <c r="C174" s="50">
        <f>VLOOKUP(LEFT($A174,LEN($A174)-6),$A$82:$N$91,3,FALSE)+VLOOKUP(LEFT($A174,LEN($A174)-6),$A$125:$N$133,3,FALSE)+VLOOKUP(LEFT($A174,LEN($A174)-6),$A$143:$N$151,3,FALSE)+VLOOKUP(LEFT($A174,LEN($A174)-6),$A$155:$N$163,3,FALSE)-(($B$7/2+$B$10)*IF(C19&lt;1,$F$7,$F$8))+$B$7*0.5*TAN(RADIANS($B$11))*'Vertical Curve'!$B$13</f>
        <v>750.44322893692311</v>
      </c>
      <c r="D174" s="50">
        <f>VLOOKUP(LEFT($A174,LEN($A174)-6),$A$82:$N$91,4,FALSE)+VLOOKUP(LEFT($A174,LEN($A174)-6),$A$125:$N$133,4,FALSE)+VLOOKUP(LEFT($A174,LEN($A174)-6),$A$143:$N$151,4,FALSE)+VLOOKUP(LEFT($A174,LEN($A174)-6),$A$155:$N$163,4,FALSE)-(($B$7/2+$B$10)*IF(D19&lt;1,$F$7,$F$8))+$B$7*0.5*TAN(RADIANS($B$11))*'Vertical Curve'!$B$13</f>
        <v>750.59055983030225</v>
      </c>
      <c r="E174" s="50">
        <f>VLOOKUP(LEFT($A174,LEN($A174)-6),$A$82:$N$91,5,FALSE)+VLOOKUP(LEFT($A174,LEN($A174)-6),$A$125:$N$133,5,FALSE)+VLOOKUP(LEFT($A174,LEN($A174)-6),$A$143:$N$151,5,FALSE)+VLOOKUP(LEFT($A174,LEN($A174)-6),$A$155:$N$163,5,FALSE)-(($B$7/2+$B$10)*IF(E19&lt;1,$F$7,$F$8))+$B$7*0.5*TAN(RADIANS($B$11))*'Vertical Curve'!$B$13</f>
        <v>750.73270574350965</v>
      </c>
      <c r="F174" s="50">
        <f>VLOOKUP(LEFT($A174,LEN($A174)-6),$A$82:$N$91,6,FALSE)+VLOOKUP(LEFT($A174,LEN($A174)-6),$A$125:$N$133,6,FALSE)+VLOOKUP(LEFT($A174,LEN($A174)-6),$A$143:$N$151,6,FALSE)+VLOOKUP(LEFT($A174,LEN($A174)-6),$A$155:$N$163,6,FALSE)-(($B$7/2+$B$10)*IF(F19&lt;1,$F$7,$F$8))+$B$7*0.5*TAN(RADIANS($B$11))*'Vertical Curve'!$B$13</f>
        <v>750.86558334321217</v>
      </c>
      <c r="G174" s="50">
        <f>VLOOKUP(LEFT($A174,LEN($A174)-6),$A$82:$N$91,7,FALSE)+VLOOKUP(LEFT($A174,LEN($A174)-6),$A$125:$N$133,7,FALSE)+VLOOKUP(LEFT($A174,LEN($A174)-6),$A$143:$N$151,7,FALSE)+VLOOKUP(LEFT($A174,LEN($A174)-6),$A$155:$N$163,7,FALSE)-(($B$7/2+$B$10)*IF(G19&lt;1,$F$7,$F$8))+$B$7*0.5*TAN(RADIANS($B$11))*'Vertical Curve'!$B$13</f>
        <v>750.98735929607597</v>
      </c>
      <c r="H174" s="50">
        <f>VLOOKUP(LEFT($A174,LEN($A174)-6),$A$82:$N$91,8,FALSE)+VLOOKUP(LEFT($A174,LEN($A174)-6),$A$125:$N$133,8,FALSE)+VLOOKUP(LEFT($A174,LEN($A174)-6),$A$143:$N$151,8,FALSE)+VLOOKUP(LEFT($A174,LEN($A174)-6),$A$155:$N$163,8,FALSE)-(($B$7/2+$B$10)*IF(H19&lt;1,$F$7,$F$8))+$B$7*0.5*TAN(RADIANS($B$11))*'Vertical Curve'!$B$13</f>
        <v>751.09686693543483</v>
      </c>
      <c r="I174" s="50">
        <f>VLOOKUP(LEFT($A174,LEN($A174)-6),$A$82:$N$91,9,FALSE)+VLOOKUP(LEFT($A174,LEN($A174)-6),$A$125:$N$133,9,FALSE)+VLOOKUP(LEFT($A174,LEN($A174)-6),$A$143:$N$151,9,FALSE)+VLOOKUP(LEFT($A174,LEN($A174)-6),$A$155:$N$163,9,FALSE)-(($B$7/2+$B$10)*IF(I19&lt;1,$F$7,$F$8))+$B$7*0.5*TAN(RADIANS($B$11))*'Vertical Curve'!$B$13</f>
        <v>751.19385626128872</v>
      </c>
      <c r="J174" s="50">
        <f>VLOOKUP(LEFT($A174,LEN($A174)-6),$A$82:$N$91,10,FALSE)+VLOOKUP(LEFT($A174,LEN($A174)-6),$A$125:$N$133,10,FALSE)+VLOOKUP(LEFT($A174,LEN($A174)-6),$A$143:$N$151,10,FALSE)+VLOOKUP(LEFT($A174,LEN($A174)-6),$A$155:$N$163,10,FALSE)-(($B$7/2+$B$10)*IF(J19&lt;1,$F$7,$F$8))+$B$7*0.5*TAN(RADIANS($B$11))*'Vertical Curve'!$B$13</f>
        <v>751.27857727363744</v>
      </c>
      <c r="K174" s="50">
        <f>VLOOKUP(LEFT($A174,LEN($A174)-6),$A$82:$N$91,11,FALSE)+VLOOKUP(LEFT($A174,LEN($A174)-6),$A$125:$N$133,11,FALSE)+VLOOKUP(LEFT($A174,LEN($A174)-6),$A$143:$N$151,11,FALSE)+VLOOKUP(LEFT($A174,LEN($A174)-6),$A$155:$N$163,11,FALSE)-(($B$7/2+$B$10)*IF(K19&lt;1,$F$7,$F$8))+$B$7*0.5*TAN(RADIANS($B$11))*'Vertical Curve'!$B$13</f>
        <v>751.35219663914768</v>
      </c>
      <c r="L174" s="50">
        <f>VLOOKUP(LEFT($A174,LEN($A174)-6),$A$82:$N$91,12,FALSE)+VLOOKUP(LEFT($A174,LEN($A174)-6),$A$125:$N$133,12,FALSE)+VLOOKUP(LEFT($A174,LEN($A174)-6),$A$143:$N$151,12,FALSE)+VLOOKUP(LEFT($A174,LEN($A174)-6),$A$155:$N$163,12,FALSE)-(($B$7/2+$B$10)*IF(L19&lt;1,$F$7,$F$8))+$B$7*0.5*TAN(RADIANS($B$11))*'Vertical Curve'!$B$13</f>
        <v>751.4165476911528</v>
      </c>
      <c r="M174" s="50">
        <f>VLOOKUP(LEFT($A174,LEN($A174)-6),$A$82:$N$91,13,FALSE)+VLOOKUP(LEFT($A174,LEN($A174)-6),$A$125:$N$133,13,FALSE)+VLOOKUP(LEFT($A174,LEN($A174)-6),$A$143:$N$151,13,FALSE)+VLOOKUP(LEFT($A174,LEN($A174)-6),$A$155:$N$163,13,FALSE)-(($B$7/2+$B$10)*IF(M19&lt;1,$F$7,$F$8))+$B$7*0.5*TAN(RADIANS($B$11))*'Vertical Curve'!$B$13</f>
        <v>751.47571376298652</v>
      </c>
      <c r="N174" s="50">
        <f>VLOOKUP(LEFT($A174,LEN($A174)-6),$A$82:$N$91,14,FALSE)+VLOOKUP(LEFT($A174,LEN($A174)-6),$A$125:$N$133,14,FALSE)+VLOOKUP(LEFT($A174,LEN($A174)-6),$A$143:$N$151,14,FALSE)+VLOOKUP(LEFT($A174,LEN($A174)-6),$A$155:$N$163,14,FALSE)-(($B$7/2+$B$10)*IF(N19&lt;1,$F$7,$F$8))+$B$7*0.5*TAN(RADIANS($B$11))*'Vertical Curve'!$B$13</f>
        <v>751.48833281236864</v>
      </c>
      <c r="O174" s="50"/>
      <c r="P174" s="50"/>
    </row>
    <row r="175" spans="1:16" s="36" customFormat="1" x14ac:dyDescent="0.25">
      <c r="A175" s="102" t="s">
        <v>230</v>
      </c>
      <c r="B175" s="50">
        <f>VLOOKUP(LEFT($A175,LEN($A175)-5),$A$82:$N$91,2,FALSE)+VLOOKUP(LEFT($A175,LEN($A175)-5),$A$125:$N$133,2,FALSE)+VLOOKUP(LEFT($A175,LEN($A175)-5),$A$143:$N$151,2,FALSE)+VLOOKUP(LEFT($A175,LEN($A175)-5),$A$155:$N$163,2,FALSE)+(($B$7/2+$B$10)*IF(B20&lt;1,$F$7,$F$8))-$B$7*0.5*TAN(RADIANS($B$11))*'Vertical Curve'!$B$13</f>
        <v>750.51759652662906</v>
      </c>
      <c r="C175" s="50">
        <f>VLOOKUP(LEFT($A175,LEN($A175)-5),$A$82:$N$91,3,FALSE)+VLOOKUP(LEFT($A175,LEN($A175)-5),$A$125:$N$133,3,FALSE)+VLOOKUP(LEFT($A175,LEN($A175)-5),$A$143:$N$151,3,FALSE)+VLOOKUP(LEFT($A175,LEN($A175)-5),$A$155:$N$163,3,FALSE)+(($B$7/2+$B$10)*IF(C20&lt;1,$F$7,$F$8))-$B$7*0.5*TAN(RADIANS($B$11))*'Vertical Curve'!$B$13</f>
        <v>750.53585770057691</v>
      </c>
      <c r="D175" s="50">
        <f>VLOOKUP(LEFT($A175,LEN($A175)-5),$A$82:$N$91,4,FALSE)+VLOOKUP(LEFT($A175,LEN($A175)-5),$A$125:$N$133,4,FALSE)+VLOOKUP(LEFT($A175,LEN($A175)-5),$A$143:$N$151,4,FALSE)+VLOOKUP(LEFT($A175,LEN($A175)-5),$A$155:$N$163,4,FALSE)+(($B$7/2+$B$10)*IF(D20&lt;1,$F$7,$F$8))-$B$7*0.5*TAN(RADIANS($B$11))*'Vertical Curve'!$B$13</f>
        <v>750.68692479654055</v>
      </c>
      <c r="E175" s="50">
        <f>VLOOKUP(LEFT($A175,LEN($A175)-5),$A$82:$N$91,5,FALSE)+VLOOKUP(LEFT($A175,LEN($A175)-5),$A$125:$N$133,5,FALSE)+VLOOKUP(LEFT($A175,LEN($A175)-5),$A$143:$N$151,5,FALSE)+VLOOKUP(LEFT($A175,LEN($A175)-5),$A$155:$N$163,5,FALSE)+(($B$7/2+$B$10)*IF(E20&lt;1,$F$7,$F$8))-$B$7*0.5*TAN(RADIANS($B$11))*'Vertical Curve'!$B$13</f>
        <v>750.83272357899955</v>
      </c>
      <c r="F175" s="50">
        <f>VLOOKUP(LEFT($A175,LEN($A175)-5),$A$82:$N$91,6,FALSE)+VLOOKUP(LEFT($A175,LEN($A175)-5),$A$125:$N$133,6,FALSE)+VLOOKUP(LEFT($A175,LEN($A175)-5),$A$143:$N$151,6,FALSE)+VLOOKUP(LEFT($A175,LEN($A175)-5),$A$155:$N$163,6,FALSE)+(($B$7/2+$B$10)*IF(F20&lt;1,$F$7,$F$8))-$B$7*0.5*TAN(RADIANS($B$11))*'Vertical Curve'!$B$13</f>
        <v>750.9687540479531</v>
      </c>
      <c r="G175" s="50">
        <f>VLOOKUP(LEFT($A175,LEN($A175)-5),$A$82:$N$91,7,FALSE)+VLOOKUP(LEFT($A175,LEN($A175)-5),$A$125:$N$133,7,FALSE)+VLOOKUP(LEFT($A175,LEN($A175)-5),$A$143:$N$151,7,FALSE)+VLOOKUP(LEFT($A175,LEN($A175)-5),$A$155:$N$163,7,FALSE)+(($B$7/2+$B$10)*IF(G20&lt;1,$F$7,$F$8))-$B$7*0.5*TAN(RADIANS($B$11))*'Vertical Curve'!$B$13</f>
        <v>751.21159953673509</v>
      </c>
      <c r="H175" s="50">
        <f>VLOOKUP(LEFT($A175,LEN($A175)-5),$A$82:$N$91,8,FALSE)+VLOOKUP(LEFT($A175,LEN($A175)-5),$A$125:$N$133,8,FALSE)+VLOOKUP(LEFT($A175,LEN($A175)-5),$A$143:$N$151,8,FALSE)+VLOOKUP(LEFT($A175,LEN($A175)-5),$A$155:$N$163,8,FALSE)+(($B$7/2+$B$10)*IF(H20&lt;1,$F$7,$F$8))-$B$7*0.5*TAN(RADIANS($B$11))*'Vertical Curve'!$B$13</f>
        <v>751.20301004534508</v>
      </c>
      <c r="I175" s="50">
        <f>VLOOKUP(LEFT($A175,LEN($A175)-5),$A$82:$N$91,9,FALSE)+VLOOKUP(LEFT($A175,LEN($A175)-5),$A$125:$N$133,9,FALSE)+VLOOKUP(LEFT($A175,LEN($A175)-5),$A$143:$N$151,9,FALSE)+VLOOKUP(LEFT($A175,LEN($A175)-5),$A$155:$N$163,9,FALSE)+(($B$7/2+$B$10)*IF(I20&lt;1,$F$7,$F$8))-$B$7*0.5*TAN(RADIANS($B$11))*'Vertical Curve'!$B$13</f>
        <v>751.41890224045028</v>
      </c>
      <c r="J175" s="50">
        <f>VLOOKUP(LEFT($A175,LEN($A175)-5),$A$82:$N$91,10,FALSE)+VLOOKUP(LEFT($A175,LEN($A175)-5),$A$125:$N$133,10,FALSE)+VLOOKUP(LEFT($A175,LEN($A175)-5),$A$143:$N$151,10,FALSE)+VLOOKUP(LEFT($A175,LEN($A175)-5),$A$155:$N$163,10,FALSE)+(($B$7/2+$B$10)*IF(J20&lt;1,$F$7,$F$8))-$B$7*0.5*TAN(RADIANS($B$11))*'Vertical Curve'!$B$13</f>
        <v>751.38335945538347</v>
      </c>
      <c r="K175" s="50">
        <f>VLOOKUP(LEFT($A175,LEN($A175)-5),$A$82:$N$91,11,FALSE)+VLOOKUP(LEFT($A175,LEN($A175)-5),$A$125:$N$133,11,FALSE)+VLOOKUP(LEFT($A175,LEN($A175)-5),$A$143:$N$151,11,FALSE)+VLOOKUP(LEFT($A175,LEN($A175)-5),$A$155:$N$163,11,FALSE)+(($B$7/2+$B$10)*IF(K20&lt;1,$F$7,$F$8))-$B$7*0.5*TAN(RADIANS($B$11))*'Vertical Curve'!$B$13</f>
        <v>751.45463169014511</v>
      </c>
      <c r="L175" s="50">
        <f>VLOOKUP(LEFT($A175,LEN($A175)-5),$A$82:$N$91,12,FALSE)+VLOOKUP(LEFT($A175,LEN($A175)-5),$A$125:$N$133,12,FALSE)+VLOOKUP(LEFT($A175,LEN($A175)-5),$A$143:$N$151,12,FALSE)+VLOOKUP(LEFT($A175,LEN($A175)-5),$A$155:$N$163,12,FALSE)+(($B$7/2+$B$10)*IF(L20&lt;1,$F$7,$F$8))-$B$7*0.5*TAN(RADIANS($B$11))*'Vertical Curve'!$B$13</f>
        <v>751.51613561140141</v>
      </c>
      <c r="M175" s="50">
        <f>VLOOKUP(LEFT($A175,LEN($A175)-5),$A$82:$N$91,13,FALSE)+VLOOKUP(LEFT($A175,LEN($A175)-5),$A$125:$N$133,13,FALSE)+VLOOKUP(LEFT($A175,LEN($A175)-5),$A$143:$N$151,13,FALSE)+VLOOKUP(LEFT($A175,LEN($A175)-5),$A$155:$N$163,13,FALSE)+(($B$7/2+$B$10)*IF(M20&lt;1,$F$7,$F$8))-$B$7*0.5*TAN(RADIANS($B$11))*'Vertical Curve'!$B$13</f>
        <v>751.57237121915318</v>
      </c>
      <c r="N175" s="50">
        <f>VLOOKUP(LEFT($A175,LEN($A175)-5),$A$82:$N$91,14,FALSE)+VLOOKUP(LEFT($A175,LEN($A175)-5),$A$125:$N$133,14,FALSE)+VLOOKUP(LEFT($A175,LEN($A175)-5),$A$143:$N$151,14,FALSE)+VLOOKUP(LEFT($A175,LEN($A175)-5),$A$155:$N$163,14,FALSE)+(($B$7/2+$B$10)*IF(N20&lt;1,$F$7,$F$8))-$B$7*0.5*TAN(RADIANS($B$11))*'Vertical Curve'!$B$13</f>
        <v>751.58505039759496</v>
      </c>
      <c r="O175" s="50"/>
      <c r="P175" s="50"/>
    </row>
    <row r="176" spans="1:16" s="36" customFormat="1" x14ac:dyDescent="0.25">
      <c r="A176" s="102" t="s">
        <v>231</v>
      </c>
      <c r="B176" s="50">
        <f>VLOOKUP(LEFT($A176,LEN($A176)-6),$A$82:$N$91,2,FALSE)+VLOOKUP(LEFT($A176,LEN($A176)-6),$A$125:$N$133,2,FALSE)+VLOOKUP(LEFT($A176,LEN($A176)-6),$A$143:$N$151,2,FALSE)+VLOOKUP(LEFT($A176,LEN($A176)-6),$A$155:$N$163,2,FALSE)-(($B$7/2+$B$10)*IF(B20&lt;1,$F$7,$F$8))+$B$7*0.5*TAN(RADIANS($B$11))*'Vertical Curve'!$B$13</f>
        <v>750.5409768409728</v>
      </c>
      <c r="C176" s="50">
        <f>VLOOKUP(LEFT($A176,LEN($A176)-6),$A$82:$N$91,3,FALSE)+VLOOKUP(LEFT($A176,LEN($A176)-6),$A$125:$N$133,3,FALSE)+VLOOKUP(LEFT($A176,LEN($A176)-6),$A$143:$N$151,3,FALSE)+VLOOKUP(LEFT($A176,LEN($A176)-6),$A$155:$N$163,3,FALSE)-(($B$7/2+$B$10)*IF(C20&lt;1,$F$7,$F$8))+$B$7*0.5*TAN(RADIANS($B$11))*'Vertical Curve'!$B$13</f>
        <v>750.55923801492065</v>
      </c>
      <c r="D176" s="50">
        <f>VLOOKUP(LEFT($A176,LEN($A176)-6),$A$82:$N$91,4,FALSE)+VLOOKUP(LEFT($A176,LEN($A176)-6),$A$125:$N$133,4,FALSE)+VLOOKUP(LEFT($A176,LEN($A176)-6),$A$143:$N$151,4,FALSE)+VLOOKUP(LEFT($A176,LEN($A176)-6),$A$155:$N$163,4,FALSE)-(($B$7/2+$B$10)*IF(D20&lt;1,$F$7,$F$8))+$B$7*0.5*TAN(RADIANS($B$11))*'Vertical Curve'!$B$13</f>
        <v>750.71030511088429</v>
      </c>
      <c r="E176" s="50">
        <f>VLOOKUP(LEFT($A176,LEN($A176)-6),$A$82:$N$91,5,FALSE)+VLOOKUP(LEFT($A176,LEN($A176)-6),$A$125:$N$133,5,FALSE)+VLOOKUP(LEFT($A176,LEN($A176)-6),$A$143:$N$151,5,FALSE)+VLOOKUP(LEFT($A176,LEN($A176)-6),$A$155:$N$163,5,FALSE)-(($B$7/2+$B$10)*IF(E20&lt;1,$F$7,$F$8))+$B$7*0.5*TAN(RADIANS($B$11))*'Vertical Curve'!$B$13</f>
        <v>750.85610389334329</v>
      </c>
      <c r="F176" s="50">
        <f>VLOOKUP(LEFT($A176,LEN($A176)-6),$A$82:$N$91,6,FALSE)+VLOOKUP(LEFT($A176,LEN($A176)-6),$A$125:$N$133,6,FALSE)+VLOOKUP(LEFT($A176,LEN($A176)-6),$A$143:$N$151,6,FALSE)+VLOOKUP(LEFT($A176,LEN($A176)-6),$A$155:$N$163,6,FALSE)-(($B$7/2+$B$10)*IF(F20&lt;1,$F$7,$F$8))+$B$7*0.5*TAN(RADIANS($B$11))*'Vertical Curve'!$B$13</f>
        <v>750.99213436229684</v>
      </c>
      <c r="G176" s="50">
        <f>VLOOKUP(LEFT($A176,LEN($A176)-6),$A$82:$N$91,7,FALSE)+VLOOKUP(LEFT($A176,LEN($A176)-6),$A$125:$N$133,7,FALSE)+VLOOKUP(LEFT($A176,LEN($A176)-6),$A$143:$N$151,7,FALSE)+VLOOKUP(LEFT($A176,LEN($A176)-6),$A$155:$N$163,7,FALSE)-(($B$7/2+$B$10)*IF(G20&lt;1,$F$7,$F$8))+$B$7*0.5*TAN(RADIANS($B$11))*'Vertical Curve'!$B$13</f>
        <v>751.23497985107883</v>
      </c>
      <c r="H176" s="50">
        <f>VLOOKUP(LEFT($A176,LEN($A176)-6),$A$82:$N$91,8,FALSE)+VLOOKUP(LEFT($A176,LEN($A176)-6),$A$125:$N$133,8,FALSE)+VLOOKUP(LEFT($A176,LEN($A176)-6),$A$143:$N$151,8,FALSE)+VLOOKUP(LEFT($A176,LEN($A176)-6),$A$155:$N$163,8,FALSE)-(($B$7/2+$B$10)*IF(H20&lt;1,$F$7,$F$8))+$B$7*0.5*TAN(RADIANS($B$11))*'Vertical Curve'!$B$13</f>
        <v>751.22639035968882</v>
      </c>
      <c r="I176" s="50">
        <f>VLOOKUP(LEFT($A176,LEN($A176)-6),$A$82:$N$91,9,FALSE)+VLOOKUP(LEFT($A176,LEN($A176)-6),$A$125:$N$133,9,FALSE)+VLOOKUP(LEFT($A176,LEN($A176)-6),$A$143:$N$151,9,FALSE)+VLOOKUP(LEFT($A176,LEN($A176)-6),$A$155:$N$163,9,FALSE)-(($B$7/2+$B$10)*IF(I20&lt;1,$F$7,$F$8))+$B$7*0.5*TAN(RADIANS($B$11))*'Vertical Curve'!$B$13</f>
        <v>751.44228255479402</v>
      </c>
      <c r="J176" s="50">
        <f>VLOOKUP(LEFT($A176,LEN($A176)-6),$A$82:$N$91,10,FALSE)+VLOOKUP(LEFT($A176,LEN($A176)-6),$A$125:$N$133,10,FALSE)+VLOOKUP(LEFT($A176,LEN($A176)-6),$A$143:$N$151,10,FALSE)+VLOOKUP(LEFT($A176,LEN($A176)-6),$A$155:$N$163,10,FALSE)-(($B$7/2+$B$10)*IF(J20&lt;1,$F$7,$F$8))+$B$7*0.5*TAN(RADIANS($B$11))*'Vertical Curve'!$B$13</f>
        <v>751.40673976972721</v>
      </c>
      <c r="K176" s="50">
        <f>VLOOKUP(LEFT($A176,LEN($A176)-6),$A$82:$N$91,11,FALSE)+VLOOKUP(LEFT($A176,LEN($A176)-6),$A$125:$N$133,11,FALSE)+VLOOKUP(LEFT($A176,LEN($A176)-6),$A$143:$N$151,11,FALSE)+VLOOKUP(LEFT($A176,LEN($A176)-6),$A$155:$N$163,11,FALSE)-(($B$7/2+$B$10)*IF(K20&lt;1,$F$7,$F$8))+$B$7*0.5*TAN(RADIANS($B$11))*'Vertical Curve'!$B$13</f>
        <v>751.47801200448885</v>
      </c>
      <c r="L176" s="50">
        <f>VLOOKUP(LEFT($A176,LEN($A176)-6),$A$82:$N$91,12,FALSE)+VLOOKUP(LEFT($A176,LEN($A176)-6),$A$125:$N$133,12,FALSE)+VLOOKUP(LEFT($A176,LEN($A176)-6),$A$143:$N$151,12,FALSE)+VLOOKUP(LEFT($A176,LEN($A176)-6),$A$155:$N$163,12,FALSE)-(($B$7/2+$B$10)*IF(L20&lt;1,$F$7,$F$8))+$B$7*0.5*TAN(RADIANS($B$11))*'Vertical Curve'!$B$13</f>
        <v>751.53951592574515</v>
      </c>
      <c r="M176" s="50">
        <f>VLOOKUP(LEFT($A176,LEN($A176)-6),$A$82:$N$91,13,FALSE)+VLOOKUP(LEFT($A176,LEN($A176)-6),$A$125:$N$133,13,FALSE)+VLOOKUP(LEFT($A176,LEN($A176)-6),$A$143:$N$151,13,FALSE)+VLOOKUP(LEFT($A176,LEN($A176)-6),$A$155:$N$163,13,FALSE)-(($B$7/2+$B$10)*IF(M20&lt;1,$F$7,$F$8))+$B$7*0.5*TAN(RADIANS($B$11))*'Vertical Curve'!$B$13</f>
        <v>751.59575153349692</v>
      </c>
      <c r="N176" s="50">
        <f>VLOOKUP(LEFT($A176,LEN($A176)-6),$A$82:$N$91,14,FALSE)+VLOOKUP(LEFT($A176,LEN($A176)-6),$A$125:$N$133,14,FALSE)+VLOOKUP(LEFT($A176,LEN($A176)-6),$A$143:$N$151,14,FALSE)+VLOOKUP(LEFT($A176,LEN($A176)-6),$A$155:$N$163,14,FALSE)-(($B$7/2+$B$10)*IF(N20&lt;1,$F$7,$F$8))+$B$7*0.5*TAN(RADIANS($B$11))*'Vertical Curve'!$B$13</f>
        <v>751.60843071193869</v>
      </c>
      <c r="O176" s="50"/>
      <c r="P176" s="50"/>
    </row>
    <row r="177" spans="1:16" s="36" customFormat="1" x14ac:dyDescent="0.25">
      <c r="A177" s="102" t="s">
        <v>232</v>
      </c>
      <c r="B177" s="50">
        <f>VLOOKUP(LEFT($A177,LEN($A177)-5),$A$82:$N$91,2,FALSE)+VLOOKUP(LEFT($A177,LEN($A177)-5),$A$125:$N$133,2,FALSE)+VLOOKUP(LEFT($A177,LEN($A177)-5),$A$143:$N$151,2,FALSE)+VLOOKUP(LEFT($A177,LEN($A177)-5),$A$155:$N$163,2,FALSE)+(($B$7/2+$B$10)*IF(B21&lt;1,$F$7,$F$8))-$B$7*0.5*TAN(RADIANS($B$11))*'Vertical Curve'!$B$13</f>
        <v>750.63350143092464</v>
      </c>
      <c r="C177" s="50">
        <f>VLOOKUP(LEFT($A177,LEN($A177)-5),$A$82:$N$91,3,FALSE)+VLOOKUP(LEFT($A177,LEN($A177)-5),$A$125:$N$133,3,FALSE)+VLOOKUP(LEFT($A177,LEN($A177)-5),$A$143:$N$151,3,FALSE)+VLOOKUP(LEFT($A177,LEN($A177)-5),$A$155:$N$163,3,FALSE)+(($B$7/2+$B$10)*IF(C21&lt;1,$F$7,$F$8))-$B$7*0.5*TAN(RADIANS($B$11))*'Vertical Curve'!$B$13</f>
        <v>750.65182273393191</v>
      </c>
      <c r="D177" s="50">
        <f>VLOOKUP(LEFT($A177,LEN($A177)-5),$A$82:$N$91,4,FALSE)+VLOOKUP(LEFT($A177,LEN($A177)-5),$A$125:$N$133,4,FALSE)+VLOOKUP(LEFT($A177,LEN($A177)-5),$A$143:$N$151,4,FALSE)+VLOOKUP(LEFT($A177,LEN($A177)-5),$A$155:$N$163,4,FALSE)+(($B$7/2+$B$10)*IF(D21&lt;1,$F$7,$F$8))-$B$7*0.5*TAN(RADIANS($B$11))*'Vertical Curve'!$B$13</f>
        <v>750.80329269914682</v>
      </c>
      <c r="E177" s="50">
        <f>VLOOKUP(LEFT($A177,LEN($A177)-5),$A$82:$N$91,5,FALSE)+VLOOKUP(LEFT($A177,LEN($A177)-5),$A$125:$N$133,5,FALSE)+VLOOKUP(LEFT($A177,LEN($A177)-5),$A$143:$N$151,5,FALSE)+VLOOKUP(LEFT($A177,LEN($A177)-5),$A$155:$N$163,5,FALSE)+(($B$7/2+$B$10)*IF(E21&lt;1,$F$7,$F$8))-$B$7*0.5*TAN(RADIANS($B$11))*'Vertical Curve'!$B$13</f>
        <v>750.94949435085709</v>
      </c>
      <c r="F177" s="50">
        <f>VLOOKUP(LEFT($A177,LEN($A177)-5),$A$82:$N$91,6,FALSE)+VLOOKUP(LEFT($A177,LEN($A177)-5),$A$125:$N$133,6,FALSE)+VLOOKUP(LEFT($A177,LEN($A177)-5),$A$143:$N$151,6,FALSE)+VLOOKUP(LEFT($A177,LEN($A177)-5),$A$155:$N$163,6,FALSE)+(($B$7/2+$B$10)*IF(F21&lt;1,$F$7,$F$8))-$B$7*0.5*TAN(RADIANS($B$11))*'Vertical Curve'!$B$13</f>
        <v>751.08592768906203</v>
      </c>
      <c r="G177" s="50">
        <f>VLOOKUP(LEFT($A177,LEN($A177)-5),$A$82:$N$91,7,FALSE)+VLOOKUP(LEFT($A177,LEN($A177)-5),$A$125:$N$133,7,FALSE)+VLOOKUP(LEFT($A177,LEN($A177)-5),$A$143:$N$151,7,FALSE)+VLOOKUP(LEFT($A177,LEN($A177)-5),$A$155:$N$163,7,FALSE)+(($B$7/2+$B$10)*IF(G21&lt;1,$F$7,$F$8))-$B$7*0.5*TAN(RADIANS($B$11))*'Vertical Curve'!$B$13</f>
        <v>751.32917604709519</v>
      </c>
      <c r="H177" s="50">
        <f>VLOOKUP(LEFT($A177,LEN($A177)-5),$A$82:$N$91,8,FALSE)+VLOOKUP(LEFT($A177,LEN($A177)-5),$A$125:$N$133,8,FALSE)+VLOOKUP(LEFT($A177,LEN($A177)-5),$A$143:$N$151,8,FALSE)+VLOOKUP(LEFT($A177,LEN($A177)-5),$A$155:$N$163,8,FALSE)+(($B$7/2+$B$10)*IF(H21&lt;1,$F$7,$F$8))-$B$7*0.5*TAN(RADIANS($B$11))*'Vertical Curve'!$B$13</f>
        <v>751.32098942495657</v>
      </c>
      <c r="I177" s="50">
        <f>VLOOKUP(LEFT($A177,LEN($A177)-5),$A$82:$N$91,9,FALSE)+VLOOKUP(LEFT($A177,LEN($A177)-5),$A$125:$N$133,9,FALSE)+VLOOKUP(LEFT($A177,LEN($A177)-5),$A$143:$N$151,9,FALSE)+VLOOKUP(LEFT($A177,LEN($A177)-5),$A$155:$N$163,9,FALSE)+(($B$7/2+$B$10)*IF(I21&lt;1,$F$7,$F$8))-$B$7*0.5*TAN(RADIANS($B$11))*'Vertical Curve'!$B$13</f>
        <v>751.53728448931304</v>
      </c>
      <c r="J177" s="50">
        <f>VLOOKUP(LEFT($A177,LEN($A177)-5),$A$82:$N$91,10,FALSE)+VLOOKUP(LEFT($A177,LEN($A177)-5),$A$125:$N$133,10,FALSE)+VLOOKUP(LEFT($A177,LEN($A177)-5),$A$143:$N$151,10,FALSE)+VLOOKUP(LEFT($A177,LEN($A177)-5),$A$155:$N$163,10,FALSE)+(($B$7/2+$B$10)*IF(J21&lt;1,$F$7,$F$8))-$B$7*0.5*TAN(RADIANS($B$11))*'Vertical Curve'!$B$13</f>
        <v>751.50214457349762</v>
      </c>
      <c r="K177" s="50">
        <f>VLOOKUP(LEFT($A177,LEN($A177)-5),$A$82:$N$91,11,FALSE)+VLOOKUP(LEFT($A177,LEN($A177)-5),$A$125:$N$133,11,FALSE)+VLOOKUP(LEFT($A177,LEN($A177)-5),$A$143:$N$151,11,FALSE)+VLOOKUP(LEFT($A177,LEN($A177)-5),$A$155:$N$163,11,FALSE)+(($B$7/2+$B$10)*IF(K21&lt;1,$F$7,$F$8))-$B$7*0.5*TAN(RADIANS($B$11))*'Vertical Curve'!$B$13</f>
        <v>751.57381967751053</v>
      </c>
      <c r="L177" s="50">
        <f>VLOOKUP(LEFT($A177,LEN($A177)-5),$A$82:$N$91,12,FALSE)+VLOOKUP(LEFT($A177,LEN($A177)-5),$A$125:$N$133,12,FALSE)+VLOOKUP(LEFT($A177,LEN($A177)-5),$A$143:$N$151,12,FALSE)+VLOOKUP(LEFT($A177,LEN($A177)-5),$A$155:$N$163,12,FALSE)+(($B$7/2+$B$10)*IF(L21&lt;1,$F$7,$F$8))-$B$7*0.5*TAN(RADIANS($B$11))*'Vertical Curve'!$B$13</f>
        <v>751.63572646801822</v>
      </c>
      <c r="M177" s="50">
        <f>VLOOKUP(LEFT($A177,LEN($A177)-5),$A$82:$N$91,13,FALSE)+VLOOKUP(LEFT($A177,LEN($A177)-5),$A$125:$N$133,13,FALSE)+VLOOKUP(LEFT($A177,LEN($A177)-5),$A$143:$N$151,13,FALSE)+VLOOKUP(LEFT($A177,LEN($A177)-5),$A$155:$N$163,13,FALSE)+(($B$7/2+$B$10)*IF(M21&lt;1,$F$7,$F$8))-$B$7*0.5*TAN(RADIANS($B$11))*'Vertical Curve'!$B$13</f>
        <v>751.69236494502127</v>
      </c>
      <c r="N177" s="50">
        <f>VLOOKUP(LEFT($A177,LEN($A177)-5),$A$82:$N$91,14,FALSE)+VLOOKUP(LEFT($A177,LEN($A177)-5),$A$125:$N$133,14,FALSE)+VLOOKUP(LEFT($A177,LEN($A177)-5),$A$143:$N$151,14,FALSE)+VLOOKUP(LEFT($A177,LEN($A177)-5),$A$155:$N$163,14,FALSE)+(($B$7/2+$B$10)*IF(N21&lt;1,$F$7,$F$8))-$B$7*0.5*TAN(RADIANS($B$11))*'Vertical Curve'!$B$13</f>
        <v>751.70510425252235</v>
      </c>
      <c r="O177" s="50"/>
      <c r="P177" s="50"/>
    </row>
    <row r="178" spans="1:16" s="36" customFormat="1" x14ac:dyDescent="0.25">
      <c r="A178" s="102" t="s">
        <v>233</v>
      </c>
      <c r="B178" s="50">
        <f>VLOOKUP(LEFT($A178,LEN($A178)-6),$A$82:$N$91,2,FALSE)+VLOOKUP(LEFT($A178,LEN($A178)-6),$A$125:$N$133,2,FALSE)+VLOOKUP(LEFT($A178,LEN($A178)-6),$A$143:$N$151,2,FALSE)+VLOOKUP(LEFT($A178,LEN($A178)-6),$A$155:$N$163,2,FALSE)-(($B$7/2+$B$10)*IF(B21&lt;1,$F$7,$F$8))+$B$7*0.5*TAN(RADIANS($B$11))*'Vertical Curve'!$B$13</f>
        <v>750.65688174526838</v>
      </c>
      <c r="C178" s="50">
        <f>VLOOKUP(LEFT($A178,LEN($A178)-6),$A$82:$N$91,3,FALSE)+VLOOKUP(LEFT($A178,LEN($A178)-6),$A$125:$N$133,3,FALSE)+VLOOKUP(LEFT($A178,LEN($A178)-6),$A$143:$N$151,3,FALSE)+VLOOKUP(LEFT($A178,LEN($A178)-6),$A$155:$N$163,3,FALSE)-(($B$7/2+$B$10)*IF(C21&lt;1,$F$7,$F$8))+$B$7*0.5*TAN(RADIANS($B$11))*'Vertical Curve'!$B$13</f>
        <v>750.67520304827565</v>
      </c>
      <c r="D178" s="50">
        <f>VLOOKUP(LEFT($A178,LEN($A178)-6),$A$82:$N$91,4,FALSE)+VLOOKUP(LEFT($A178,LEN($A178)-6),$A$125:$N$133,4,FALSE)+VLOOKUP(LEFT($A178,LEN($A178)-6),$A$143:$N$151,4,FALSE)+VLOOKUP(LEFT($A178,LEN($A178)-6),$A$155:$N$163,4,FALSE)-(($B$7/2+$B$10)*IF(D21&lt;1,$F$7,$F$8))+$B$7*0.5*TAN(RADIANS($B$11))*'Vertical Curve'!$B$13</f>
        <v>750.82667301349056</v>
      </c>
      <c r="E178" s="50">
        <f>VLOOKUP(LEFT($A178,LEN($A178)-6),$A$82:$N$91,5,FALSE)+VLOOKUP(LEFT($A178,LEN($A178)-6),$A$125:$N$133,5,FALSE)+VLOOKUP(LEFT($A178,LEN($A178)-6),$A$143:$N$151,5,FALSE)+VLOOKUP(LEFT($A178,LEN($A178)-6),$A$155:$N$163,5,FALSE)-(($B$7/2+$B$10)*IF(E21&lt;1,$F$7,$F$8))+$B$7*0.5*TAN(RADIANS($B$11))*'Vertical Curve'!$B$13</f>
        <v>750.97287466520083</v>
      </c>
      <c r="F178" s="50">
        <f>VLOOKUP(LEFT($A178,LEN($A178)-6),$A$82:$N$91,6,FALSE)+VLOOKUP(LEFT($A178,LEN($A178)-6),$A$125:$N$133,6,FALSE)+VLOOKUP(LEFT($A178,LEN($A178)-6),$A$143:$N$151,6,FALSE)+VLOOKUP(LEFT($A178,LEN($A178)-6),$A$155:$N$163,6,FALSE)-(($B$7/2+$B$10)*IF(F21&lt;1,$F$7,$F$8))+$B$7*0.5*TAN(RADIANS($B$11))*'Vertical Curve'!$B$13</f>
        <v>751.10930800340577</v>
      </c>
      <c r="G178" s="50">
        <f>VLOOKUP(LEFT($A178,LEN($A178)-6),$A$82:$N$91,7,FALSE)+VLOOKUP(LEFT($A178,LEN($A178)-6),$A$125:$N$133,7,FALSE)+VLOOKUP(LEFT($A178,LEN($A178)-6),$A$143:$N$151,7,FALSE)+VLOOKUP(LEFT($A178,LEN($A178)-6),$A$155:$N$163,7,FALSE)-(($B$7/2+$B$10)*IF(G21&lt;1,$F$7,$F$8))+$B$7*0.5*TAN(RADIANS($B$11))*'Vertical Curve'!$B$13</f>
        <v>751.35255636143893</v>
      </c>
      <c r="H178" s="50">
        <f>VLOOKUP(LEFT($A178,LEN($A178)-6),$A$82:$N$91,8,FALSE)+VLOOKUP(LEFT($A178,LEN($A178)-6),$A$125:$N$133,8,FALSE)+VLOOKUP(LEFT($A178,LEN($A178)-6),$A$143:$N$151,8,FALSE)+VLOOKUP(LEFT($A178,LEN($A178)-6),$A$155:$N$163,8,FALSE)-(($B$7/2+$B$10)*IF(H21&lt;1,$F$7,$F$8))+$B$7*0.5*TAN(RADIANS($B$11))*'Vertical Curve'!$B$13</f>
        <v>751.3443697393003</v>
      </c>
      <c r="I178" s="50">
        <f>VLOOKUP(LEFT($A178,LEN($A178)-6),$A$82:$N$91,9,FALSE)+VLOOKUP(LEFT($A178,LEN($A178)-6),$A$125:$N$133,9,FALSE)+VLOOKUP(LEFT($A178,LEN($A178)-6),$A$143:$N$151,9,FALSE)+VLOOKUP(LEFT($A178,LEN($A178)-6),$A$155:$N$163,9,FALSE)-(($B$7/2+$B$10)*IF(I21&lt;1,$F$7,$F$8))+$B$7*0.5*TAN(RADIANS($B$11))*'Vertical Curve'!$B$13</f>
        <v>751.56066480365678</v>
      </c>
      <c r="J178" s="50">
        <f>VLOOKUP(LEFT($A178,LEN($A178)-6),$A$82:$N$91,10,FALSE)+VLOOKUP(LEFT($A178,LEN($A178)-6),$A$125:$N$133,10,FALSE)+VLOOKUP(LEFT($A178,LEN($A178)-6),$A$143:$N$151,10,FALSE)+VLOOKUP(LEFT($A178,LEN($A178)-6),$A$155:$N$163,10,FALSE)-(($B$7/2+$B$10)*IF(J21&lt;1,$F$7,$F$8))+$B$7*0.5*TAN(RADIANS($B$11))*'Vertical Curve'!$B$13</f>
        <v>751.52552488784136</v>
      </c>
      <c r="K178" s="50">
        <f>VLOOKUP(LEFT($A178,LEN($A178)-6),$A$82:$N$91,11,FALSE)+VLOOKUP(LEFT($A178,LEN($A178)-6),$A$125:$N$133,11,FALSE)+VLOOKUP(LEFT($A178,LEN($A178)-6),$A$143:$N$151,11,FALSE)+VLOOKUP(LEFT($A178,LEN($A178)-6),$A$155:$N$163,11,FALSE)-(($B$7/2+$B$10)*IF(K21&lt;1,$F$7,$F$8))+$B$7*0.5*TAN(RADIANS($B$11))*'Vertical Curve'!$B$13</f>
        <v>751.59719999185427</v>
      </c>
      <c r="L178" s="50">
        <f>VLOOKUP(LEFT($A178,LEN($A178)-6),$A$82:$N$91,12,FALSE)+VLOOKUP(LEFT($A178,LEN($A178)-6),$A$125:$N$133,12,FALSE)+VLOOKUP(LEFT($A178,LEN($A178)-6),$A$143:$N$151,12,FALSE)+VLOOKUP(LEFT($A178,LEN($A178)-6),$A$155:$N$163,12,FALSE)-(($B$7/2+$B$10)*IF(L21&lt;1,$F$7,$F$8))+$B$7*0.5*TAN(RADIANS($B$11))*'Vertical Curve'!$B$13</f>
        <v>751.65910678236196</v>
      </c>
      <c r="M178" s="50">
        <f>VLOOKUP(LEFT($A178,LEN($A178)-6),$A$82:$N$91,13,FALSE)+VLOOKUP(LEFT($A178,LEN($A178)-6),$A$125:$N$133,13,FALSE)+VLOOKUP(LEFT($A178,LEN($A178)-6),$A$143:$N$151,13,FALSE)+VLOOKUP(LEFT($A178,LEN($A178)-6),$A$155:$N$163,13,FALSE)-(($B$7/2+$B$10)*IF(M21&lt;1,$F$7,$F$8))+$B$7*0.5*TAN(RADIANS($B$11))*'Vertical Curve'!$B$13</f>
        <v>751.71574525936501</v>
      </c>
      <c r="N178" s="50">
        <f>VLOOKUP(LEFT($A178,LEN($A178)-6),$A$82:$N$91,14,FALSE)+VLOOKUP(LEFT($A178,LEN($A178)-6),$A$125:$N$133,14,FALSE)+VLOOKUP(LEFT($A178,LEN($A178)-6),$A$143:$N$151,14,FALSE)+VLOOKUP(LEFT($A178,LEN($A178)-6),$A$155:$N$163,14,FALSE)-(($B$7/2+$B$10)*IF(N21&lt;1,$F$7,$F$8))+$B$7*0.5*TAN(RADIANS($B$11))*'Vertical Curve'!$B$13</f>
        <v>751.72848456686609</v>
      </c>
      <c r="O178" s="50"/>
      <c r="P178" s="50"/>
    </row>
    <row r="179" spans="1:16" s="36" customFormat="1" x14ac:dyDescent="0.25">
      <c r="A179" s="102" t="s">
        <v>234</v>
      </c>
      <c r="B179" s="50">
        <f>VLOOKUP(LEFT($A179,LEN($A179)-5),$A$82:$N$91,2,FALSE)+VLOOKUP(LEFT($A179,LEN($A179)-5),$A$125:$N$133,2,FALSE)+VLOOKUP(LEFT($A179,LEN($A179)-5),$A$143:$N$151,2,FALSE)+VLOOKUP(LEFT($A179,LEN($A179)-5),$A$155:$N$163,2,FALSE)-(($B$7/2+$B$10)*IF(B25&lt;1,$F$7,$F$8))-$B$7*0.5*TAN(RADIANS($B$11))*'Vertical Curve'!$B$13</f>
        <v>750.71069562391142</v>
      </c>
      <c r="C179" s="50">
        <f>VLOOKUP(LEFT($A179,LEN($A179)-5),$A$82:$N$91,3,FALSE)+VLOOKUP(LEFT($A179,LEN($A179)-5),$A$125:$N$133,3,FALSE)+VLOOKUP(LEFT($A179,LEN($A179)-5),$A$143:$N$151,3,FALSE)+VLOOKUP(LEFT($A179,LEN($A179)-5),$A$155:$N$163,3,FALSE)-(($B$7/2+$B$10)*IF(C25&lt;1,$F$7,$F$8))-$B$7*0.5*TAN(RADIANS($B$11))*'Vertical Curve'!$B$13</f>
        <v>750.72907705597811</v>
      </c>
      <c r="D179" s="50">
        <f>VLOOKUP(LEFT($A179,LEN($A179)-5),$A$82:$N$91,4,FALSE)+VLOOKUP(LEFT($A179,LEN($A179)-5),$A$125:$N$133,4,FALSE)+VLOOKUP(LEFT($A179,LEN($A179)-5),$A$143:$N$151,4,FALSE)+VLOOKUP(LEFT($A179,LEN($A179)-5),$A$155:$N$163,4,FALSE)-(($B$7/2+$B$10)*IF(D25&lt;1,$F$7,$F$8))-$B$7*0.5*TAN(RADIANS($B$11))*'Vertical Curve'!$B$13</f>
        <v>750.88094989044453</v>
      </c>
      <c r="E179" s="50">
        <f>VLOOKUP(LEFT($A179,LEN($A179)-5),$A$82:$N$91,5,FALSE)+VLOOKUP(LEFT($A179,LEN($A179)-5),$A$125:$N$133,5,FALSE)+VLOOKUP(LEFT($A179,LEN($A179)-5),$A$143:$N$151,5,FALSE)+VLOOKUP(LEFT($A179,LEN($A179)-5),$A$155:$N$163,5,FALSE)-(($B$7/2+$B$10)*IF(E25&lt;1,$F$7,$F$8))-$B$7*0.5*TAN(RADIANS($B$11))*'Vertical Curve'!$B$13</f>
        <v>751.02755441140596</v>
      </c>
      <c r="F179" s="50">
        <f>VLOOKUP(LEFT($A179,LEN($A179)-5),$A$82:$N$91,6,FALSE)+VLOOKUP(LEFT($A179,LEN($A179)-5),$A$125:$N$133,6,FALSE)+VLOOKUP(LEFT($A179,LEN($A179)-5),$A$143:$N$151,6,FALSE)+VLOOKUP(LEFT($A179,LEN($A179)-5),$A$155:$N$163,6,FALSE)-(($B$7/2+$B$10)*IF(F25&lt;1,$F$7,$F$8))-$B$7*0.5*TAN(RADIANS($B$11))*'Vertical Curve'!$B$13</f>
        <v>751.16439061886217</v>
      </c>
      <c r="G179" s="50">
        <f>VLOOKUP(LEFT($A179,LEN($A179)-5),$A$82:$N$91,7,FALSE)+VLOOKUP(LEFT($A179,LEN($A179)-5),$A$125:$N$133,7,FALSE)+VLOOKUP(LEFT($A179,LEN($A179)-5),$A$143:$N$151,7,FALSE)+VLOOKUP(LEFT($A179,LEN($A179)-5),$A$155:$N$163,7,FALSE)-(($B$7/2+$B$10)*IF(G25&lt;1,$F$7,$F$8))-$B$7*0.5*TAN(RADIANS($B$11))*'Vertical Curve'!$B$13</f>
        <v>751.40804184614672</v>
      </c>
      <c r="H179" s="50">
        <f>VLOOKUP(LEFT($A179,LEN($A179)-5),$A$82:$N$91,8,FALSE)+VLOOKUP(LEFT($A179,LEN($A179)-5),$A$125:$N$133,8,FALSE)+VLOOKUP(LEFT($A179,LEN($A179)-5),$A$143:$N$151,8,FALSE)+VLOOKUP(LEFT($A179,LEN($A179)-5),$A$155:$N$163,8,FALSE)-(($B$7/2+$B$10)*IF(H25&lt;1,$F$7,$F$8))-$B$7*0.5*TAN(RADIANS($B$11))*'Vertical Curve'!$B$13</f>
        <v>751.40025809325925</v>
      </c>
      <c r="I179" s="50">
        <f>VLOOKUP(LEFT($A179,LEN($A179)-5),$A$82:$N$91,9,FALSE)+VLOOKUP(LEFT($A179,LEN($A179)-5),$A$125:$N$133,9,FALSE)+VLOOKUP(LEFT($A179,LEN($A179)-5),$A$143:$N$151,9,FALSE)+VLOOKUP(LEFT($A179,LEN($A179)-5),$A$155:$N$163,9,FALSE)-(($B$7/2+$B$10)*IF(I25&lt;1,$F$7,$F$8))-$B$7*0.5*TAN(RADIANS($B$11))*'Vertical Curve'!$B$13</f>
        <v>751.61695602686711</v>
      </c>
      <c r="J179" s="50">
        <f>VLOOKUP(LEFT($A179,LEN($A179)-5),$A$82:$N$91,10,FALSE)+VLOOKUP(LEFT($A179,LEN($A179)-5),$A$125:$N$133,10,FALSE)+VLOOKUP(LEFT($A179,LEN($A179)-5),$A$143:$N$151,10,FALSE)+VLOOKUP(LEFT($A179,LEN($A179)-5),$A$155:$N$163,10,FALSE)-(($B$7/2+$B$10)*IF(J25&lt;1,$F$7,$F$8))-$B$7*0.5*TAN(RADIANS($B$11))*'Vertical Curve'!$B$13</f>
        <v>751.58221898030297</v>
      </c>
      <c r="K179" s="50">
        <f>VLOOKUP(LEFT($A179,LEN($A179)-5),$A$82:$N$91,11,FALSE)+VLOOKUP(LEFT($A179,LEN($A179)-5),$A$125:$N$133,11,FALSE)+VLOOKUP(LEFT($A179,LEN($A179)-5),$A$143:$N$151,11,FALSE)+VLOOKUP(LEFT($A179,LEN($A179)-5),$A$155:$N$163,11,FALSE)-(($B$7/2+$B$10)*IF(K25&lt;1,$F$7,$F$8))-$B$7*0.5*TAN(RADIANS($B$11))*'Vertical Curve'!$B$13</f>
        <v>751.65429695356727</v>
      </c>
      <c r="L179" s="50">
        <f>VLOOKUP(LEFT($A179,LEN($A179)-5),$A$82:$N$91,12,FALSE)+VLOOKUP(LEFT($A179,LEN($A179)-5),$A$125:$N$133,12,FALSE)+VLOOKUP(LEFT($A179,LEN($A179)-5),$A$143:$N$151,12,FALSE)+VLOOKUP(LEFT($A179,LEN($A179)-5),$A$155:$N$163,12,FALSE)-(($B$7/2+$B$10)*IF(L25&lt;1,$F$7,$F$8))-$B$7*0.5*TAN(RADIANS($B$11))*'Vertical Curve'!$B$13</f>
        <v>751.71660661332612</v>
      </c>
      <c r="M179" s="50">
        <f>VLOOKUP(LEFT($A179,LEN($A179)-5),$A$82:$N$91,13,FALSE)+VLOOKUP(LEFT($A179,LEN($A179)-5),$A$125:$N$133,13,FALSE)+VLOOKUP(LEFT($A179,LEN($A179)-5),$A$143:$N$151,13,FALSE)+VLOOKUP(LEFT($A179,LEN($A179)-5),$A$155:$N$163,13,FALSE)-(($B$7/2+$B$10)*IF(M25&lt;1,$F$7,$F$8))-$B$7*0.5*TAN(RADIANS($B$11))*'Vertical Curve'!$B$13</f>
        <v>751.77364795958044</v>
      </c>
      <c r="N179" s="50">
        <f>VLOOKUP(LEFT($A179,LEN($A179)-5),$A$82:$N$91,14,FALSE)+VLOOKUP(LEFT($A179,LEN($A179)-5),$A$125:$N$133,14,FALSE)+VLOOKUP(LEFT($A179,LEN($A179)-5),$A$143:$N$151,14,FALSE)+VLOOKUP(LEFT($A179,LEN($A179)-5),$A$155:$N$163,14,FALSE)-(($B$7/2+$B$10)*IF(N25&lt;1,$F$7,$F$8))-$B$7*0.5*TAN(RADIANS($B$11))*'Vertical Curve'!$B$13</f>
        <v>751.78644739614106</v>
      </c>
      <c r="O179" s="50"/>
      <c r="P179" s="50"/>
    </row>
    <row r="180" spans="1:16" s="36" customFormat="1" x14ac:dyDescent="0.25">
      <c r="A180" s="102" t="s">
        <v>235</v>
      </c>
      <c r="B180" s="50">
        <f>VLOOKUP(LEFT($A180,LEN($A180)-6),$A$82:$N$91,2,FALSE)+VLOOKUP(LEFT($A180,LEN($A180)-6),$A$125:$N$133,2,FALSE)+VLOOKUP(LEFT($A180,LEN($A180)-6),$A$143:$N$151,2,FALSE)+VLOOKUP(LEFT($A180,LEN($A180)-6),$A$155:$N$163,2,FALSE)+(($B$7/2+$B$10)*IF(B25&lt;1,$F$7,$F$8))+$B$7*0.5*TAN(RADIANS($B$11))*'Vertical Curve'!$B$13</f>
        <v>750.68074260492187</v>
      </c>
      <c r="C180" s="50">
        <f>VLOOKUP(LEFT($A180,LEN($A180)-6),$A$82:$N$91,3,FALSE)+VLOOKUP(LEFT($A180,LEN($A180)-6),$A$125:$N$133,3,FALSE)+VLOOKUP(LEFT($A180,LEN($A180)-6),$A$143:$N$151,3,FALSE)+VLOOKUP(LEFT($A180,LEN($A180)-6),$A$155:$N$163,3,FALSE)+(($B$7/2+$B$10)*IF(C25&lt;1,$F$7,$F$8))+$B$7*0.5*TAN(RADIANS($B$11))*'Vertical Curve'!$B$13</f>
        <v>750.69912403698856</v>
      </c>
      <c r="D180" s="50">
        <f>VLOOKUP(LEFT($A180,LEN($A180)-6),$A$82:$N$91,4,FALSE)+VLOOKUP(LEFT($A180,LEN($A180)-6),$A$125:$N$133,4,FALSE)+VLOOKUP(LEFT($A180,LEN($A180)-6),$A$143:$N$151,4,FALSE)+VLOOKUP(LEFT($A180,LEN($A180)-6),$A$155:$N$163,4,FALSE)+(($B$7/2+$B$10)*IF(D25&lt;1,$F$7,$F$8))+$B$7*0.5*TAN(RADIANS($B$11))*'Vertical Curve'!$B$13</f>
        <v>750.85099687145498</v>
      </c>
      <c r="E180" s="50">
        <f>VLOOKUP(LEFT($A180,LEN($A180)-6),$A$82:$N$91,5,FALSE)+VLOOKUP(LEFT($A180,LEN($A180)-6),$A$125:$N$133,5,FALSE)+VLOOKUP(LEFT($A180,LEN($A180)-6),$A$143:$N$151,5,FALSE)+VLOOKUP(LEFT($A180,LEN($A180)-6),$A$155:$N$163,5,FALSE)+(($B$7/2+$B$10)*IF(E25&lt;1,$F$7,$F$8))+$B$7*0.5*TAN(RADIANS($B$11))*'Vertical Curve'!$B$13</f>
        <v>750.99760139241641</v>
      </c>
      <c r="F180" s="50">
        <f>VLOOKUP(LEFT($A180,LEN($A180)-6),$A$82:$N$91,6,FALSE)+VLOOKUP(LEFT($A180,LEN($A180)-6),$A$125:$N$133,6,FALSE)+VLOOKUP(LEFT($A180,LEN($A180)-6),$A$143:$N$151,6,FALSE)+VLOOKUP(LEFT($A180,LEN($A180)-6),$A$155:$N$163,6,FALSE)+(($B$7/2+$B$10)*IF(F25&lt;1,$F$7,$F$8))+$B$7*0.5*TAN(RADIANS($B$11))*'Vertical Curve'!$B$13</f>
        <v>751.13443759987263</v>
      </c>
      <c r="G180" s="50">
        <f>VLOOKUP(LEFT($A180,LEN($A180)-6),$A$82:$N$91,7,FALSE)+VLOOKUP(LEFT($A180,LEN($A180)-6),$A$125:$N$133,7,FALSE)+VLOOKUP(LEFT($A180,LEN($A180)-6),$A$143:$N$151,7,FALSE)+VLOOKUP(LEFT($A180,LEN($A180)-6),$A$155:$N$163,7,FALSE)+(($B$7/2+$B$10)*IF(G25&lt;1,$F$7,$F$8))+$B$7*0.5*TAN(RADIANS($B$11))*'Vertical Curve'!$B$13</f>
        <v>751.37808882715717</v>
      </c>
      <c r="H180" s="50">
        <f>VLOOKUP(LEFT($A180,LEN($A180)-6),$A$82:$N$91,8,FALSE)+VLOOKUP(LEFT($A180,LEN($A180)-6),$A$125:$N$133,8,FALSE)+VLOOKUP(LEFT($A180,LEN($A180)-6),$A$143:$N$151,8,FALSE)+VLOOKUP(LEFT($A180,LEN($A180)-6),$A$155:$N$163,8,FALSE)+(($B$7/2+$B$10)*IF(H25&lt;1,$F$7,$F$8))+$B$7*0.5*TAN(RADIANS($B$11))*'Vertical Curve'!$B$13</f>
        <v>751.37030507426971</v>
      </c>
      <c r="I180" s="50">
        <f>VLOOKUP(LEFT($A180,LEN($A180)-6),$A$82:$N$91,9,FALSE)+VLOOKUP(LEFT($A180,LEN($A180)-6),$A$125:$N$133,9,FALSE)+VLOOKUP(LEFT($A180,LEN($A180)-6),$A$143:$N$151,9,FALSE)+VLOOKUP(LEFT($A180,LEN($A180)-6),$A$155:$N$163,9,FALSE)+(($B$7/2+$B$10)*IF(I25&lt;1,$F$7,$F$8))+$B$7*0.5*TAN(RADIANS($B$11))*'Vertical Curve'!$B$13</f>
        <v>751.58700300787757</v>
      </c>
      <c r="J180" s="50">
        <f>VLOOKUP(LEFT($A180,LEN($A180)-6),$A$82:$N$91,10,FALSE)+VLOOKUP(LEFT($A180,LEN($A180)-6),$A$125:$N$133,10,FALSE)+VLOOKUP(LEFT($A180,LEN($A180)-6),$A$143:$N$151,10,FALSE)+VLOOKUP(LEFT($A180,LEN($A180)-6),$A$155:$N$163,10,FALSE)+(($B$7/2+$B$10)*IF(J25&lt;1,$F$7,$F$8))+$B$7*0.5*TAN(RADIANS($B$11))*'Vertical Curve'!$B$13</f>
        <v>751.55226596131342</v>
      </c>
      <c r="K180" s="50">
        <f>VLOOKUP(LEFT($A180,LEN($A180)-6),$A$82:$N$91,11,FALSE)+VLOOKUP(LEFT($A180,LEN($A180)-6),$A$125:$N$133,11,FALSE)+VLOOKUP(LEFT($A180,LEN($A180)-6),$A$143:$N$151,11,FALSE)+VLOOKUP(LEFT($A180,LEN($A180)-6),$A$155:$N$163,11,FALSE)+(($B$7/2+$B$10)*IF(K25&lt;1,$F$7,$F$8))+$B$7*0.5*TAN(RADIANS($B$11))*'Vertical Curve'!$B$13</f>
        <v>751.62434393457772</v>
      </c>
      <c r="L180" s="50">
        <f>VLOOKUP(LEFT($A180,LEN($A180)-6),$A$82:$N$91,12,FALSE)+VLOOKUP(LEFT($A180,LEN($A180)-6),$A$125:$N$133,12,FALSE)+VLOOKUP(LEFT($A180,LEN($A180)-6),$A$143:$N$151,12,FALSE)+VLOOKUP(LEFT($A180,LEN($A180)-6),$A$155:$N$163,12,FALSE)+(($B$7/2+$B$10)*IF(L25&lt;1,$F$7,$F$8))+$B$7*0.5*TAN(RADIANS($B$11))*'Vertical Curve'!$B$13</f>
        <v>751.68665359433658</v>
      </c>
      <c r="M180" s="50">
        <f>VLOOKUP(LEFT($A180,LEN($A180)-6),$A$82:$N$91,13,FALSE)+VLOOKUP(LEFT($A180,LEN($A180)-6),$A$125:$N$133,13,FALSE)+VLOOKUP(LEFT($A180,LEN($A180)-6),$A$143:$N$151,13,FALSE)+VLOOKUP(LEFT($A180,LEN($A180)-6),$A$155:$N$163,13,FALSE)+(($B$7/2+$B$10)*IF(M25&lt;1,$F$7,$F$8))+$B$7*0.5*TAN(RADIANS($B$11))*'Vertical Curve'!$B$13</f>
        <v>751.7436949405909</v>
      </c>
      <c r="N180" s="50">
        <f>VLOOKUP(LEFT($A180,LEN($A180)-6),$A$82:$N$91,14,FALSE)+VLOOKUP(LEFT($A180,LEN($A180)-6),$A$125:$N$133,14,FALSE)+VLOOKUP(LEFT($A180,LEN($A180)-6),$A$143:$N$151,14,FALSE)+VLOOKUP(LEFT($A180,LEN($A180)-6),$A$155:$N$163,14,FALSE)+(($B$7/2+$B$10)*IF(N25&lt;1,$F$7,$F$8))+$B$7*0.5*TAN(RADIANS($B$11))*'Vertical Curve'!$B$13</f>
        <v>751.75649437715151</v>
      </c>
      <c r="O180" s="50"/>
      <c r="P180" s="50"/>
    </row>
    <row r="181" spans="1:16" s="36" customFormat="1" x14ac:dyDescent="0.25">
      <c r="A181" s="102" t="s">
        <v>236</v>
      </c>
      <c r="B181" s="50">
        <f>VLOOKUP(LEFT($A181,LEN($A181)-5),$A$82:$N$91,2,FALSE)+VLOOKUP(LEFT($A181,LEN($A181)-5),$A$125:$N$133,2,FALSE)+VLOOKUP(LEFT($A181,LEN($A181)-5),$A$143:$N$151,2,FALSE)+VLOOKUP(LEFT($A181,LEN($A181)-5),$A$155:$N$163,2,FALSE)-(($B$7/2+$B$10)*IF(B26&lt;1,$F$7,$F$8))-$B$7*0.5*TAN(RADIANS($B$11))*'Vertical Curve'!$B$13</f>
        <v>750.56784577225551</v>
      </c>
      <c r="C181" s="50">
        <f>VLOOKUP(LEFT($A181,LEN($A181)-5),$A$82:$N$91,3,FALSE)+VLOOKUP(LEFT($A181,LEN($A181)-5),$A$125:$N$133,3,FALSE)+VLOOKUP(LEFT($A181,LEN($A181)-5),$A$143:$N$151,3,FALSE)+VLOOKUP(LEFT($A181,LEN($A181)-5),$A$155:$N$163,3,FALSE)-(($B$7/2+$B$10)*IF(C26&lt;1,$F$7,$F$8))-$B$7*0.5*TAN(RADIANS($B$11))*'Vertical Curve'!$B$13</f>
        <v>750.58628733338185</v>
      </c>
      <c r="D181" s="50">
        <f>VLOOKUP(LEFT($A181,LEN($A181)-5),$A$82:$N$91,4,FALSE)+VLOOKUP(LEFT($A181,LEN($A181)-5),$A$125:$N$133,4,FALSE)+VLOOKUP(LEFT($A181,LEN($A181)-5),$A$143:$N$151,4,FALSE)+VLOOKUP(LEFT($A181,LEN($A181)-5),$A$155:$N$163,4,FALSE)-(($B$7/2+$B$10)*IF(D26&lt;1,$F$7,$F$8))-$B$7*0.5*TAN(RADIANS($B$11))*'Vertical Curve'!$B$13</f>
        <v>750.73856303709942</v>
      </c>
      <c r="E181" s="50">
        <f>VLOOKUP(LEFT($A181,LEN($A181)-5),$A$82:$N$91,5,FALSE)+VLOOKUP(LEFT($A181,LEN($A181)-5),$A$125:$N$133,5,FALSE)+VLOOKUP(LEFT($A181,LEN($A181)-5),$A$143:$N$151,5,FALSE)+VLOOKUP(LEFT($A181,LEN($A181)-5),$A$155:$N$163,5,FALSE)-(($B$7/2+$B$10)*IF(E26&lt;1,$F$7,$F$8))-$B$7*0.5*TAN(RADIANS($B$11))*'Vertical Curve'!$B$13</f>
        <v>750.88557042731213</v>
      </c>
      <c r="F181" s="50">
        <f>VLOOKUP(LEFT($A181,LEN($A181)-5),$A$82:$N$91,6,FALSE)+VLOOKUP(LEFT($A181,LEN($A181)-5),$A$125:$N$133,6,FALSE)+VLOOKUP(LEFT($A181,LEN($A181)-5),$A$143:$N$151,6,FALSE)+VLOOKUP(LEFT($A181,LEN($A181)-5),$A$155:$N$163,6,FALSE)-(($B$7/2+$B$10)*IF(F26&lt;1,$F$7,$F$8))-$B$7*0.5*TAN(RADIANS($B$11))*'Vertical Curve'!$B$13</f>
        <v>751.02280950401973</v>
      </c>
      <c r="G181" s="50">
        <f>VLOOKUP(LEFT($A181,LEN($A181)-5),$A$82:$N$91,7,FALSE)+VLOOKUP(LEFT($A181,LEN($A181)-5),$A$125:$N$133,7,FALSE)+VLOOKUP(LEFT($A181,LEN($A181)-5),$A$143:$N$151,7,FALSE)+VLOOKUP(LEFT($A181,LEN($A181)-5),$A$155:$N$163,7,FALSE)-(($B$7/2+$B$10)*IF(G26&lt;1,$F$7,$F$8))-$B$7*0.5*TAN(RADIANS($B$11))*'Vertical Curve'!$B$13</f>
        <v>751.26686360055555</v>
      </c>
      <c r="H181" s="50">
        <f>VLOOKUP(LEFT($A181,LEN($A181)-5),$A$82:$N$91,8,FALSE)+VLOOKUP(LEFT($A181,LEN($A181)-5),$A$125:$N$133,8,FALSE)+VLOOKUP(LEFT($A181,LEN($A181)-5),$A$143:$N$151,8,FALSE)+VLOOKUP(LEFT($A181,LEN($A181)-5),$A$155:$N$163,8,FALSE)-(($B$7/2+$B$10)*IF(H26&lt;1,$F$7,$F$8))-$B$7*0.5*TAN(RADIANS($B$11))*'Vertical Curve'!$B$13</f>
        <v>751.25948271691936</v>
      </c>
      <c r="I181" s="50">
        <f>VLOOKUP(LEFT($A181,LEN($A181)-5),$A$82:$N$91,9,FALSE)+VLOOKUP(LEFT($A181,LEN($A181)-5),$A$125:$N$133,9,FALSE)+VLOOKUP(LEFT($A181,LEN($A181)-5),$A$143:$N$151,9,FALSE)+VLOOKUP(LEFT($A181,LEN($A181)-5),$A$155:$N$163,9,FALSE)-(($B$7/2+$B$10)*IF(I26&lt;1,$F$7,$F$8))-$B$7*0.5*TAN(RADIANS($B$11))*'Vertical Curve'!$B$13</f>
        <v>751.4765835197785</v>
      </c>
      <c r="J181" s="50">
        <f>VLOOKUP(LEFT($A181,LEN($A181)-5),$A$82:$N$91,10,FALSE)+VLOOKUP(LEFT($A181,LEN($A181)-5),$A$125:$N$133,10,FALSE)+VLOOKUP(LEFT($A181,LEN($A181)-5),$A$143:$N$151,10,FALSE)+VLOOKUP(LEFT($A181,LEN($A181)-5),$A$155:$N$163,10,FALSE)-(($B$7/2+$B$10)*IF(J26&lt;1,$F$7,$F$8))-$B$7*0.5*TAN(RADIANS($B$11))*'Vertical Curve'!$B$13</f>
        <v>751.44224934246563</v>
      </c>
      <c r="K181" s="50">
        <f>VLOOKUP(LEFT($A181,LEN($A181)-5),$A$82:$N$91,11,FALSE)+VLOOKUP(LEFT($A181,LEN($A181)-5),$A$125:$N$133,11,FALSE)+VLOOKUP(LEFT($A181,LEN($A181)-5),$A$143:$N$151,11,FALSE)+VLOOKUP(LEFT($A181,LEN($A181)-5),$A$155:$N$163,11,FALSE)-(($B$7/2+$B$10)*IF(K26&lt;1,$F$7,$F$8))-$B$7*0.5*TAN(RADIANS($B$11))*'Vertical Curve'!$B$13</f>
        <v>751.5147301849812</v>
      </c>
      <c r="L181" s="50">
        <f>VLOOKUP(LEFT($A181,LEN($A181)-5),$A$82:$N$91,12,FALSE)+VLOOKUP(LEFT($A181,LEN($A181)-5),$A$125:$N$133,12,FALSE)+VLOOKUP(LEFT($A181,LEN($A181)-5),$A$143:$N$151,12,FALSE)+VLOOKUP(LEFT($A181,LEN($A181)-5),$A$155:$N$163,12,FALSE)-(($B$7/2+$B$10)*IF(L26&lt;1,$F$7,$F$8))-$B$7*0.5*TAN(RADIANS($B$11))*'Vertical Curve'!$B$13</f>
        <v>751.57744271399133</v>
      </c>
      <c r="M181" s="50">
        <f>VLOOKUP(LEFT($A181,LEN($A181)-5),$A$82:$N$91,13,FALSE)+VLOOKUP(LEFT($A181,LEN($A181)-5),$A$125:$N$133,13,FALSE)+VLOOKUP(LEFT($A181,LEN($A181)-5),$A$143:$N$151,13,FALSE)+VLOOKUP(LEFT($A181,LEN($A181)-5),$A$155:$N$163,13,FALSE)-(($B$7/2+$B$10)*IF(M26&lt;1,$F$7,$F$8))-$B$7*0.5*TAN(RADIANS($B$11))*'Vertical Curve'!$B$13</f>
        <v>751.63488692949704</v>
      </c>
      <c r="N181" s="50">
        <f>VLOOKUP(LEFT($A181,LEN($A181)-5),$A$82:$N$91,14,FALSE)+VLOOKUP(LEFT($A181,LEN($A181)-5),$A$125:$N$133,14,FALSE)+VLOOKUP(LEFT($A181,LEN($A181)-5),$A$143:$N$151,14,FALSE)+VLOOKUP(LEFT($A181,LEN($A181)-5),$A$155:$N$163,14,FALSE)-(($B$7/2+$B$10)*IF(N26&lt;1,$F$7,$F$8))-$B$7*0.5*TAN(RADIANS($B$11))*'Vertical Curve'!$B$13</f>
        <v>751.64774649511719</v>
      </c>
      <c r="O181" s="50"/>
      <c r="P181" s="50"/>
    </row>
    <row r="182" spans="1:16" s="36" customFormat="1" x14ac:dyDescent="0.25">
      <c r="A182" s="102" t="s">
        <v>237</v>
      </c>
      <c r="B182" s="50">
        <f>VLOOKUP(LEFT($A182,LEN($A182)-6),$A$82:$N$91,2,FALSE)+VLOOKUP(LEFT($A182,LEN($A182)-6),$A$125:$N$133,2,FALSE)+VLOOKUP(LEFT($A182,LEN($A182)-6),$A$143:$N$151,2,FALSE)+VLOOKUP(LEFT($A182,LEN($A182)-6),$A$155:$N$163,2,FALSE)+(($B$7/2+$B$10)*IF(B26&lt;1,$F$7,$F$8))+$B$7*0.5*TAN(RADIANS($B$11))*'Vertical Curve'!$B$13</f>
        <v>750.53789275326596</v>
      </c>
      <c r="C182" s="50">
        <f>VLOOKUP(LEFT($A182,LEN($A182)-6),$A$82:$N$91,3,FALSE)+VLOOKUP(LEFT($A182,LEN($A182)-6),$A$125:$N$133,3,FALSE)+VLOOKUP(LEFT($A182,LEN($A182)-6),$A$143:$N$151,3,FALSE)+VLOOKUP(LEFT($A182,LEN($A182)-6),$A$155:$N$163,3,FALSE)+(($B$7/2+$B$10)*IF(C26&lt;1,$F$7,$F$8))+$B$7*0.5*TAN(RADIANS($B$11))*'Vertical Curve'!$B$13</f>
        <v>750.5563343143923</v>
      </c>
      <c r="D182" s="50">
        <f>VLOOKUP(LEFT($A182,LEN($A182)-6),$A$82:$N$91,4,FALSE)+VLOOKUP(LEFT($A182,LEN($A182)-6),$A$125:$N$133,4,FALSE)+VLOOKUP(LEFT($A182,LEN($A182)-6),$A$143:$N$151,4,FALSE)+VLOOKUP(LEFT($A182,LEN($A182)-6),$A$155:$N$163,4,FALSE)+(($B$7/2+$B$10)*IF(D26&lt;1,$F$7,$F$8))+$B$7*0.5*TAN(RADIANS($B$11))*'Vertical Curve'!$B$13</f>
        <v>750.70861001810988</v>
      </c>
      <c r="E182" s="50">
        <f>VLOOKUP(LEFT($A182,LEN($A182)-6),$A$82:$N$91,5,FALSE)+VLOOKUP(LEFT($A182,LEN($A182)-6),$A$125:$N$133,5,FALSE)+VLOOKUP(LEFT($A182,LEN($A182)-6),$A$143:$N$151,5,FALSE)+VLOOKUP(LEFT($A182,LEN($A182)-6),$A$155:$N$163,5,FALSE)+(($B$7/2+$B$10)*IF(E26&lt;1,$F$7,$F$8))+$B$7*0.5*TAN(RADIANS($B$11))*'Vertical Curve'!$B$13</f>
        <v>750.85561740832259</v>
      </c>
      <c r="F182" s="50">
        <f>VLOOKUP(LEFT($A182,LEN($A182)-6),$A$82:$N$91,6,FALSE)+VLOOKUP(LEFT($A182,LEN($A182)-6),$A$125:$N$133,6,FALSE)+VLOOKUP(LEFT($A182,LEN($A182)-6),$A$143:$N$151,6,FALSE)+VLOOKUP(LEFT($A182,LEN($A182)-6),$A$155:$N$163,6,FALSE)+(($B$7/2+$B$10)*IF(F26&lt;1,$F$7,$F$8))+$B$7*0.5*TAN(RADIANS($B$11))*'Vertical Curve'!$B$13</f>
        <v>750.99285648503019</v>
      </c>
      <c r="G182" s="50">
        <f>VLOOKUP(LEFT($A182,LEN($A182)-6),$A$82:$N$91,7,FALSE)+VLOOKUP(LEFT($A182,LEN($A182)-6),$A$125:$N$133,7,FALSE)+VLOOKUP(LEFT($A182,LEN($A182)-6),$A$143:$N$151,7,FALSE)+VLOOKUP(LEFT($A182,LEN($A182)-6),$A$155:$N$163,7,FALSE)+(($B$7/2+$B$10)*IF(G26&lt;1,$F$7,$F$8))+$B$7*0.5*TAN(RADIANS($B$11))*'Vertical Curve'!$B$13</f>
        <v>751.23691058156601</v>
      </c>
      <c r="H182" s="50">
        <f>VLOOKUP(LEFT($A182,LEN($A182)-6),$A$82:$N$91,8,FALSE)+VLOOKUP(LEFT($A182,LEN($A182)-6),$A$125:$N$133,8,FALSE)+VLOOKUP(LEFT($A182,LEN($A182)-6),$A$143:$N$151,8,FALSE)+VLOOKUP(LEFT($A182,LEN($A182)-6),$A$155:$N$163,8,FALSE)+(($B$7/2+$B$10)*IF(H26&lt;1,$F$7,$F$8))+$B$7*0.5*TAN(RADIANS($B$11))*'Vertical Curve'!$B$13</f>
        <v>751.22952969792982</v>
      </c>
      <c r="I182" s="50">
        <f>VLOOKUP(LEFT($A182,LEN($A182)-6),$A$82:$N$91,9,FALSE)+VLOOKUP(LEFT($A182,LEN($A182)-6),$A$125:$N$133,9,FALSE)+VLOOKUP(LEFT($A182,LEN($A182)-6),$A$143:$N$151,9,FALSE)+VLOOKUP(LEFT($A182,LEN($A182)-6),$A$155:$N$163,9,FALSE)+(($B$7/2+$B$10)*IF(I26&lt;1,$F$7,$F$8))+$B$7*0.5*TAN(RADIANS($B$11))*'Vertical Curve'!$B$13</f>
        <v>751.44663050078896</v>
      </c>
      <c r="J182" s="50">
        <f>VLOOKUP(LEFT($A182,LEN($A182)-6),$A$82:$N$91,10,FALSE)+VLOOKUP(LEFT($A182,LEN($A182)-6),$A$125:$N$133,10,FALSE)+VLOOKUP(LEFT($A182,LEN($A182)-6),$A$143:$N$151,10,FALSE)+VLOOKUP(LEFT($A182,LEN($A182)-6),$A$155:$N$163,10,FALSE)+(($B$7/2+$B$10)*IF(J26&lt;1,$F$7,$F$8))+$B$7*0.5*TAN(RADIANS($B$11))*'Vertical Curve'!$B$13</f>
        <v>751.41229632347608</v>
      </c>
      <c r="K182" s="50">
        <f>VLOOKUP(LEFT($A182,LEN($A182)-6),$A$82:$N$91,11,FALSE)+VLOOKUP(LEFT($A182,LEN($A182)-6),$A$125:$N$133,11,FALSE)+VLOOKUP(LEFT($A182,LEN($A182)-6),$A$143:$N$151,11,FALSE)+VLOOKUP(LEFT($A182,LEN($A182)-6),$A$155:$N$163,11,FALSE)+(($B$7/2+$B$10)*IF(K26&lt;1,$F$7,$F$8))+$B$7*0.5*TAN(RADIANS($B$11))*'Vertical Curve'!$B$13</f>
        <v>751.48477716599166</v>
      </c>
      <c r="L182" s="50">
        <f>VLOOKUP(LEFT($A182,LEN($A182)-6),$A$82:$N$91,12,FALSE)+VLOOKUP(LEFT($A182,LEN($A182)-6),$A$125:$N$133,12,FALSE)+VLOOKUP(LEFT($A182,LEN($A182)-6),$A$143:$N$151,12,FALSE)+VLOOKUP(LEFT($A182,LEN($A182)-6),$A$155:$N$163,12,FALSE)+(($B$7/2+$B$10)*IF(L26&lt;1,$F$7,$F$8))+$B$7*0.5*TAN(RADIANS($B$11))*'Vertical Curve'!$B$13</f>
        <v>751.54748969500179</v>
      </c>
      <c r="M182" s="50">
        <f>VLOOKUP(LEFT($A182,LEN($A182)-6),$A$82:$N$91,13,FALSE)+VLOOKUP(LEFT($A182,LEN($A182)-6),$A$125:$N$133,13,FALSE)+VLOOKUP(LEFT($A182,LEN($A182)-6),$A$143:$N$151,13,FALSE)+VLOOKUP(LEFT($A182,LEN($A182)-6),$A$155:$N$163,13,FALSE)+(($B$7/2+$B$10)*IF(M26&lt;1,$F$7,$F$8))+$B$7*0.5*TAN(RADIANS($B$11))*'Vertical Curve'!$B$13</f>
        <v>751.6049339105075</v>
      </c>
      <c r="N182" s="50">
        <f>VLOOKUP(LEFT($A182,LEN($A182)-6),$A$82:$N$91,14,FALSE)+VLOOKUP(LEFT($A182,LEN($A182)-6),$A$125:$N$133,14,FALSE)+VLOOKUP(LEFT($A182,LEN($A182)-6),$A$143:$N$151,14,FALSE)+VLOOKUP(LEFT($A182,LEN($A182)-6),$A$155:$N$163,14,FALSE)+(($B$7/2+$B$10)*IF(N26&lt;1,$F$7,$F$8))+$B$7*0.5*TAN(RADIANS($B$11))*'Vertical Curve'!$B$13</f>
        <v>751.61779347612764</v>
      </c>
      <c r="O182" s="50"/>
      <c r="P182" s="50"/>
    </row>
    <row r="183" spans="1:16" s="36" customFormat="1" x14ac:dyDescent="0.25">
      <c r="A183" s="102" t="s">
        <v>238</v>
      </c>
      <c r="B183" s="50">
        <f>VLOOKUP(LEFT($A183,LEN($A183)-5),$A$82:$N$91,2,FALSE)+VLOOKUP(LEFT($A183,LEN($A183)-5),$A$125:$N$133,2,FALSE)+VLOOKUP(LEFT($A183,LEN($A183)-5),$A$143:$N$151,2,FALSE)+VLOOKUP(LEFT($A183,LEN($A183)-5),$A$155:$N$163,2,FALSE)-(($B$7/2+$B$10)*IF(B27&lt;1,$F$7,$F$8))-$B$7*0.5*TAN(RADIANS($B$11))*'Vertical Curve'!$B$13</f>
        <v>750.42495187595762</v>
      </c>
      <c r="C183" s="50">
        <f>VLOOKUP(LEFT($A183,LEN($A183)-5),$A$82:$N$91,3,FALSE)+VLOOKUP(LEFT($A183,LEN($A183)-5),$A$125:$N$133,3,FALSE)+VLOOKUP(LEFT($A183,LEN($A183)-5),$A$143:$N$151,3,FALSE)+VLOOKUP(LEFT($A183,LEN($A183)-5),$A$155:$N$163,3,FALSE)-(($B$7/2+$B$10)*IF(C27&lt;1,$F$7,$F$8))-$B$7*0.5*TAN(RADIANS($B$11))*'Vertical Curve'!$B$13</f>
        <v>750.44345356614338</v>
      </c>
      <c r="D183" s="50">
        <f>VLOOKUP(LEFT($A183,LEN($A183)-5),$A$82:$N$91,4,FALSE)+VLOOKUP(LEFT($A183,LEN($A183)-5),$A$125:$N$133,4,FALSE)+VLOOKUP(LEFT($A183,LEN($A183)-5),$A$143:$N$151,4,FALSE)+VLOOKUP(LEFT($A183,LEN($A183)-5),$A$155:$N$163,4,FALSE)-(($B$7/2+$B$10)*IF(D27&lt;1,$F$7,$F$8))-$B$7*0.5*TAN(RADIANS($B$11))*'Vertical Curve'!$B$13</f>
        <v>750.5927988057789</v>
      </c>
      <c r="E183" s="50">
        <f>VLOOKUP(LEFT($A183,LEN($A183)-5),$A$82:$N$91,5,FALSE)+VLOOKUP(LEFT($A183,LEN($A183)-5),$A$125:$N$133,5,FALSE)+VLOOKUP(LEFT($A183,LEN($A183)-5),$A$143:$N$151,5,FALSE)+VLOOKUP(LEFT($A183,LEN($A183)-5),$A$155:$N$163,5,FALSE)-(($B$7/2+$B$10)*IF(E27&lt;1,$F$7,$F$8))-$B$7*0.5*TAN(RADIANS($B$11))*'Vertical Curve'!$B$13</f>
        <v>750.73695906524301</v>
      </c>
      <c r="F183" s="50">
        <f>VLOOKUP(LEFT($A183,LEN($A183)-5),$A$82:$N$91,6,FALSE)+VLOOKUP(LEFT($A183,LEN($A183)-5),$A$125:$N$133,6,FALSE)+VLOOKUP(LEFT($A183,LEN($A183)-5),$A$143:$N$151,6,FALSE)+VLOOKUP(LEFT($A183,LEN($A183)-5),$A$155:$N$163,6,FALSE)-(($B$7/2+$B$10)*IF(F27&lt;1,$F$7,$F$8))-$B$7*0.5*TAN(RADIANS($B$11))*'Vertical Curve'!$B$13</f>
        <v>750.8718510112019</v>
      </c>
      <c r="G183" s="50">
        <f>VLOOKUP(LEFT($A183,LEN($A183)-5),$A$82:$N$91,7,FALSE)+VLOOKUP(LEFT($A183,LEN($A183)-5),$A$125:$N$133,7,FALSE)+VLOOKUP(LEFT($A183,LEN($A183)-5),$A$143:$N$151,7,FALSE)+VLOOKUP(LEFT($A183,LEN($A183)-5),$A$155:$N$163,7,FALSE)-(($B$7/2+$B$10)*IF(G27&lt;1,$F$7,$F$8))-$B$7*0.5*TAN(RADIANS($B$11))*'Vertical Curve'!$B$13</f>
        <v>750.99564131032218</v>
      </c>
      <c r="H183" s="50">
        <f>VLOOKUP(LEFT($A183,LEN($A183)-5),$A$82:$N$91,8,FALSE)+VLOOKUP(LEFT($A183,LEN($A183)-5),$A$125:$N$133,8,FALSE)+VLOOKUP(LEFT($A183,LEN($A183)-5),$A$143:$N$151,8,FALSE)+VLOOKUP(LEFT($A183,LEN($A183)-5),$A$155:$N$163,8,FALSE)-(($B$7/2+$B$10)*IF(H27&lt;1,$F$7,$F$8))-$B$7*0.5*TAN(RADIANS($B$11))*'Vertical Curve'!$B$13</f>
        <v>751.10716329593754</v>
      </c>
      <c r="I183" s="50">
        <f>VLOOKUP(LEFT($A183,LEN($A183)-5),$A$82:$N$91,9,FALSE)+VLOOKUP(LEFT($A183,LEN($A183)-5),$A$125:$N$133,9,FALSE)+VLOOKUP(LEFT($A183,LEN($A183)-5),$A$143:$N$151,9,FALSE)+VLOOKUP(LEFT($A183,LEN($A183)-5),$A$155:$N$163,9,FALSE)-(($B$7/2+$B$10)*IF(I27&lt;1,$F$7,$F$8))-$B$7*0.5*TAN(RADIANS($B$11))*'Vertical Curve'!$B$13</f>
        <v>751.2061669680478</v>
      </c>
      <c r="J183" s="50">
        <f>VLOOKUP(LEFT($A183,LEN($A183)-5),$A$82:$N$91,10,FALSE)+VLOOKUP(LEFT($A183,LEN($A183)-5),$A$125:$N$133,10,FALSE)+VLOOKUP(LEFT($A183,LEN($A183)-5),$A$143:$N$151,10,FALSE)+VLOOKUP(LEFT($A183,LEN($A183)-5),$A$155:$N$163,10,FALSE)-(($B$7/2+$B$10)*IF(J27&lt;1,$F$7,$F$8))-$B$7*0.5*TAN(RADIANS($B$11))*'Vertical Curve'!$B$13</f>
        <v>751.29290232665312</v>
      </c>
      <c r="K183" s="50">
        <f>VLOOKUP(LEFT($A183,LEN($A183)-5),$A$82:$N$91,11,FALSE)+VLOOKUP(LEFT($A183,LEN($A183)-5),$A$125:$N$133,11,FALSE)+VLOOKUP(LEFT($A183,LEN($A183)-5),$A$143:$N$151,11,FALSE)+VLOOKUP(LEFT($A183,LEN($A183)-5),$A$155:$N$163,11,FALSE)-(($B$7/2+$B$10)*IF(K27&lt;1,$F$7,$F$8))-$B$7*0.5*TAN(RADIANS($B$11))*'Vertical Curve'!$B$13</f>
        <v>751.36853603841973</v>
      </c>
      <c r="L183" s="50">
        <f>VLOOKUP(LEFT($A183,LEN($A183)-5),$A$82:$N$91,12,FALSE)+VLOOKUP(LEFT($A183,LEN($A183)-5),$A$125:$N$133,12,FALSE)+VLOOKUP(LEFT($A183,LEN($A183)-5),$A$143:$N$151,12,FALSE)+VLOOKUP(LEFT($A183,LEN($A183)-5),$A$155:$N$163,12,FALSE)-(($B$7/2+$B$10)*IF(L27&lt;1,$F$7,$F$8))-$B$7*0.5*TAN(RADIANS($B$11))*'Vertical Curve'!$B$13</f>
        <v>751.43490143668134</v>
      </c>
      <c r="M183" s="50">
        <f>VLOOKUP(LEFT($A183,LEN($A183)-5),$A$82:$N$91,13,FALSE)+VLOOKUP(LEFT($A183,LEN($A183)-5),$A$125:$N$133,13,FALSE)+VLOOKUP(LEFT($A183,LEN($A183)-5),$A$143:$N$151,13,FALSE)+VLOOKUP(LEFT($A183,LEN($A183)-5),$A$155:$N$163,13,FALSE)-(($B$7/2+$B$10)*IF(M27&lt;1,$F$7,$F$8))-$B$7*0.5*TAN(RADIANS($B$11))*'Vertical Curve'!$B$13</f>
        <v>751.49608185477166</v>
      </c>
      <c r="N183" s="50">
        <f>VLOOKUP(LEFT($A183,LEN($A183)-5),$A$82:$N$91,14,FALSE)+VLOOKUP(LEFT($A183,LEN($A183)-5),$A$125:$N$133,14,FALSE)+VLOOKUP(LEFT($A183,LEN($A183)-5),$A$143:$N$151,14,FALSE)+VLOOKUP(LEFT($A183,LEN($A183)-5),$A$155:$N$163,14,FALSE)-(($B$7/2+$B$10)*IF(N27&lt;1,$F$7,$F$8))-$B$7*0.5*TAN(RADIANS($B$11))*'Vertical Curve'!$B$13</f>
        <v>751.50900154945111</v>
      </c>
      <c r="O183" s="50"/>
      <c r="P183" s="50"/>
    </row>
    <row r="184" spans="1:16" s="36" customFormat="1" x14ac:dyDescent="0.25">
      <c r="A184" s="102" t="s">
        <v>239</v>
      </c>
      <c r="B184" s="50">
        <f>VLOOKUP(LEFT($A184,LEN($A184)-6),$A$82:$N$91,2,FALSE)+VLOOKUP(LEFT($A184,LEN($A184)-6),$A$125:$N$133,2,FALSE)+VLOOKUP(LEFT($A184,LEN($A184)-6),$A$143:$N$151,2,FALSE)+VLOOKUP(LEFT($A184,LEN($A184)-6),$A$155:$N$163,2,FALSE)+(($B$7/2+$B$10)*IF(B27&lt;1,$F$7,$F$8))+$B$7*0.5*TAN(RADIANS($B$11))*'Vertical Curve'!$B$13</f>
        <v>750.39499885696807</v>
      </c>
      <c r="C184" s="50">
        <f>VLOOKUP(LEFT($A184,LEN($A184)-6),$A$82:$N$91,3,FALSE)+VLOOKUP(LEFT($A184,LEN($A184)-6),$A$125:$N$133,3,FALSE)+VLOOKUP(LEFT($A184,LEN($A184)-6),$A$143:$N$151,3,FALSE)+VLOOKUP(LEFT($A184,LEN($A184)-6),$A$155:$N$163,3,FALSE)+(($B$7/2+$B$10)*IF(C27&lt;1,$F$7,$F$8))+$B$7*0.5*TAN(RADIANS($B$11))*'Vertical Curve'!$B$13</f>
        <v>750.41350054715383</v>
      </c>
      <c r="D184" s="50">
        <f>VLOOKUP(LEFT($A184,LEN($A184)-6),$A$82:$N$91,4,FALSE)+VLOOKUP(LEFT($A184,LEN($A184)-6),$A$125:$N$133,4,FALSE)+VLOOKUP(LEFT($A184,LEN($A184)-6),$A$143:$N$151,4,FALSE)+VLOOKUP(LEFT($A184,LEN($A184)-6),$A$155:$N$163,4,FALSE)+(($B$7/2+$B$10)*IF(D27&lt;1,$F$7,$F$8))+$B$7*0.5*TAN(RADIANS($B$11))*'Vertical Curve'!$B$13</f>
        <v>750.56284578678935</v>
      </c>
      <c r="E184" s="50">
        <f>VLOOKUP(LEFT($A184,LEN($A184)-6),$A$82:$N$91,5,FALSE)+VLOOKUP(LEFT($A184,LEN($A184)-6),$A$125:$N$133,5,FALSE)+VLOOKUP(LEFT($A184,LEN($A184)-6),$A$143:$N$151,5,FALSE)+VLOOKUP(LEFT($A184,LEN($A184)-6),$A$155:$N$163,5,FALSE)+(($B$7/2+$B$10)*IF(E27&lt;1,$F$7,$F$8))+$B$7*0.5*TAN(RADIANS($B$11))*'Vertical Curve'!$B$13</f>
        <v>750.70700604625347</v>
      </c>
      <c r="F184" s="50">
        <f>VLOOKUP(LEFT($A184,LEN($A184)-6),$A$82:$N$91,6,FALSE)+VLOOKUP(LEFT($A184,LEN($A184)-6),$A$125:$N$133,6,FALSE)+VLOOKUP(LEFT($A184,LEN($A184)-6),$A$143:$N$151,6,FALSE)+VLOOKUP(LEFT($A184,LEN($A184)-6),$A$155:$N$163,6,FALSE)+(($B$7/2+$B$10)*IF(F27&lt;1,$F$7,$F$8))+$B$7*0.5*TAN(RADIANS($B$11))*'Vertical Curve'!$B$13</f>
        <v>750.84189799221235</v>
      </c>
      <c r="G184" s="50">
        <f>VLOOKUP(LEFT($A184,LEN($A184)-6),$A$82:$N$91,7,FALSE)+VLOOKUP(LEFT($A184,LEN($A184)-6),$A$125:$N$133,7,FALSE)+VLOOKUP(LEFT($A184,LEN($A184)-6),$A$143:$N$151,7,FALSE)+VLOOKUP(LEFT($A184,LEN($A184)-6),$A$155:$N$163,7,FALSE)+(($B$7/2+$B$10)*IF(G27&lt;1,$F$7,$F$8))+$B$7*0.5*TAN(RADIANS($B$11))*'Vertical Curve'!$B$13</f>
        <v>750.96568829133264</v>
      </c>
      <c r="H184" s="50">
        <f>VLOOKUP(LEFT($A184,LEN($A184)-6),$A$82:$N$91,8,FALSE)+VLOOKUP(LEFT($A184,LEN($A184)-6),$A$125:$N$133,8,FALSE)+VLOOKUP(LEFT($A184,LEN($A184)-6),$A$143:$N$151,8,FALSE)+VLOOKUP(LEFT($A184,LEN($A184)-6),$A$155:$N$163,8,FALSE)+(($B$7/2+$B$10)*IF(H27&lt;1,$F$7,$F$8))+$B$7*0.5*TAN(RADIANS($B$11))*'Vertical Curve'!$B$13</f>
        <v>751.07721027694799</v>
      </c>
      <c r="I184" s="50">
        <f>VLOOKUP(LEFT($A184,LEN($A184)-6),$A$82:$N$91,9,FALSE)+VLOOKUP(LEFT($A184,LEN($A184)-6),$A$125:$N$133,9,FALSE)+VLOOKUP(LEFT($A184,LEN($A184)-6),$A$143:$N$151,9,FALSE)+VLOOKUP(LEFT($A184,LEN($A184)-6),$A$155:$N$163,9,FALSE)+(($B$7/2+$B$10)*IF(I27&lt;1,$F$7,$F$8))+$B$7*0.5*TAN(RADIANS($B$11))*'Vertical Curve'!$B$13</f>
        <v>751.17621394905825</v>
      </c>
      <c r="J184" s="50">
        <f>VLOOKUP(LEFT($A184,LEN($A184)-6),$A$82:$N$91,10,FALSE)+VLOOKUP(LEFT($A184,LEN($A184)-6),$A$125:$N$133,10,FALSE)+VLOOKUP(LEFT($A184,LEN($A184)-6),$A$143:$N$151,10,FALSE)+VLOOKUP(LEFT($A184,LEN($A184)-6),$A$155:$N$163,10,FALSE)+(($B$7/2+$B$10)*IF(J27&lt;1,$F$7,$F$8))+$B$7*0.5*TAN(RADIANS($B$11))*'Vertical Curve'!$B$13</f>
        <v>751.26294930766358</v>
      </c>
      <c r="K184" s="50">
        <f>VLOOKUP(LEFT($A184,LEN($A184)-6),$A$82:$N$91,11,FALSE)+VLOOKUP(LEFT($A184,LEN($A184)-6),$A$125:$N$133,11,FALSE)+VLOOKUP(LEFT($A184,LEN($A184)-6),$A$143:$N$151,11,FALSE)+VLOOKUP(LEFT($A184,LEN($A184)-6),$A$155:$N$163,11,FALSE)+(($B$7/2+$B$10)*IF(K27&lt;1,$F$7,$F$8))+$B$7*0.5*TAN(RADIANS($B$11))*'Vertical Curve'!$B$13</f>
        <v>751.33858301943019</v>
      </c>
      <c r="L184" s="50">
        <f>VLOOKUP(LEFT($A184,LEN($A184)-6),$A$82:$N$91,12,FALSE)+VLOOKUP(LEFT($A184,LEN($A184)-6),$A$125:$N$133,12,FALSE)+VLOOKUP(LEFT($A184,LEN($A184)-6),$A$143:$N$151,12,FALSE)+VLOOKUP(LEFT($A184,LEN($A184)-6),$A$155:$N$163,12,FALSE)+(($B$7/2+$B$10)*IF(L27&lt;1,$F$7,$F$8))+$B$7*0.5*TAN(RADIANS($B$11))*'Vertical Curve'!$B$13</f>
        <v>751.4049484176918</v>
      </c>
      <c r="M184" s="50">
        <f>VLOOKUP(LEFT($A184,LEN($A184)-6),$A$82:$N$91,13,FALSE)+VLOOKUP(LEFT($A184,LEN($A184)-6),$A$125:$N$133,13,FALSE)+VLOOKUP(LEFT($A184,LEN($A184)-6),$A$143:$N$151,13,FALSE)+VLOOKUP(LEFT($A184,LEN($A184)-6),$A$155:$N$163,13,FALSE)+(($B$7/2+$B$10)*IF(M27&lt;1,$F$7,$F$8))+$B$7*0.5*TAN(RADIANS($B$11))*'Vertical Curve'!$B$13</f>
        <v>751.46612883578211</v>
      </c>
      <c r="N184" s="50">
        <f>VLOOKUP(LEFT($A184,LEN($A184)-6),$A$82:$N$91,14,FALSE)+VLOOKUP(LEFT($A184,LEN($A184)-6),$A$125:$N$133,14,FALSE)+VLOOKUP(LEFT($A184,LEN($A184)-6),$A$143:$N$151,14,FALSE)+VLOOKUP(LEFT($A184,LEN($A184)-6),$A$155:$N$163,14,FALSE)+(($B$7/2+$B$10)*IF(N27&lt;1,$F$7,$F$8))+$B$7*0.5*TAN(RADIANS($B$11))*'Vertical Curve'!$B$13</f>
        <v>751.47904853046157</v>
      </c>
      <c r="O184" s="50"/>
      <c r="P184" s="50"/>
    </row>
    <row r="185" spans="1:16" s="36" customFormat="1" ht="13.8" thickBot="1" x14ac:dyDescent="0.3">
      <c r="A185" s="125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</row>
    <row r="186" spans="1:16" s="36" customFormat="1" x14ac:dyDescent="0.25">
      <c r="A186" s="192"/>
      <c r="B186" s="43"/>
      <c r="C186" s="43"/>
      <c r="D186" s="43"/>
      <c r="E186" s="116" t="s">
        <v>160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</row>
    <row r="187" spans="1:16" s="36" customFormat="1" ht="33" customHeight="1" x14ac:dyDescent="0.25">
      <c r="A187" s="193"/>
      <c r="B187" s="79" t="s">
        <v>306</v>
      </c>
      <c r="C187" s="41"/>
      <c r="D187" s="41"/>
      <c r="E187" s="98" t="s">
        <v>307</v>
      </c>
      <c r="F187" s="43"/>
      <c r="G187" s="41"/>
      <c r="H187" s="41"/>
      <c r="I187" s="41"/>
      <c r="J187" s="41"/>
      <c r="K187" s="41"/>
      <c r="L187" s="43"/>
      <c r="M187" s="43"/>
      <c r="N187" s="43"/>
      <c r="O187" s="43"/>
      <c r="P187" s="43"/>
    </row>
    <row r="188" spans="1:16" s="36" customFormat="1" ht="13.8" thickBot="1" x14ac:dyDescent="0.3">
      <c r="A188" s="194"/>
      <c r="B188" s="41" t="s">
        <v>61</v>
      </c>
      <c r="C188" s="41">
        <v>0</v>
      </c>
      <c r="D188" s="41">
        <v>1</v>
      </c>
      <c r="E188" s="41">
        <v>2</v>
      </c>
      <c r="F188" s="41">
        <v>3</v>
      </c>
      <c r="G188" s="41">
        <v>4</v>
      </c>
      <c r="H188" s="41">
        <v>5</v>
      </c>
      <c r="I188" s="41">
        <v>6</v>
      </c>
      <c r="J188" s="41">
        <v>7</v>
      </c>
      <c r="K188" s="41">
        <v>8</v>
      </c>
      <c r="L188" s="41">
        <v>9</v>
      </c>
      <c r="M188" s="41">
        <v>10</v>
      </c>
      <c r="N188" s="41" t="s">
        <v>61</v>
      </c>
      <c r="O188" s="41"/>
      <c r="P188" s="41"/>
    </row>
    <row r="189" spans="1:16" s="36" customFormat="1" x14ac:dyDescent="0.25">
      <c r="A189" s="43" t="s">
        <v>221</v>
      </c>
      <c r="B189" s="50">
        <f>C69</f>
        <v>751.49520544641791</v>
      </c>
      <c r="C189" s="115">
        <f t="shared" ref="C189:D191" si="87">C69-($B189+C$188*$O189)</f>
        <v>0</v>
      </c>
      <c r="D189" s="115">
        <f t="shared" si="87"/>
        <v>1.6582410772912226E-2</v>
      </c>
      <c r="E189" s="115">
        <f t="shared" ref="E189:M189" si="88">E69-($B189+E$188*$O189)</f>
        <v>2.9479841373927229E-2</v>
      </c>
      <c r="F189" s="115">
        <f>F69-($B189+F$188*$O189)</f>
        <v>3.8692291803272383E-2</v>
      </c>
      <c r="G189" s="115">
        <f>G69-($B189+G$188*$O189)</f>
        <v>4.4219762060834E-2</v>
      </c>
      <c r="H189" s="115">
        <f>H69-($B189+H$188*$O189)</f>
        <v>4.6062252146725768E-2</v>
      </c>
      <c r="I189" s="115">
        <f t="shared" si="88"/>
        <v>4.4219762060947687E-2</v>
      </c>
      <c r="J189" s="115">
        <f t="shared" si="88"/>
        <v>3.8692291803272383E-2</v>
      </c>
      <c r="K189" s="115">
        <f t="shared" si="88"/>
        <v>2.9479841373813542E-2</v>
      </c>
      <c r="L189" s="115">
        <f t="shared" si="88"/>
        <v>1.6582410772684852E-2</v>
      </c>
      <c r="M189" s="115">
        <f t="shared" si="88"/>
        <v>0</v>
      </c>
      <c r="N189" s="50">
        <f>M69</f>
        <v>752.52769027248132</v>
      </c>
      <c r="O189" s="87">
        <f t="shared" ref="O189:O194" si="89">(N189-B189)/10</f>
        <v>0.10324848260634098</v>
      </c>
      <c r="P189" s="50"/>
    </row>
    <row r="190" spans="1:16" s="36" customFormat="1" x14ac:dyDescent="0.25">
      <c r="A190" s="43" t="s">
        <v>222</v>
      </c>
      <c r="B190" s="50">
        <f>C70</f>
        <v>751.48188119108215</v>
      </c>
      <c r="C190" s="115">
        <f t="shared" si="87"/>
        <v>0</v>
      </c>
      <c r="D190" s="115">
        <f t="shared" si="87"/>
        <v>1.6582410772798539E-2</v>
      </c>
      <c r="E190" s="115">
        <f t="shared" ref="E190:G191" si="90">E70-($B190+E$188*$O190)</f>
        <v>2.9479841373927229E-2</v>
      </c>
      <c r="F190" s="115">
        <f t="shared" si="90"/>
        <v>3.8692291803272383E-2</v>
      </c>
      <c r="G190" s="115">
        <f t="shared" si="90"/>
        <v>4.4219762060947687E-2</v>
      </c>
      <c r="H190" s="115">
        <f>H70-($B190+H$188*$O190)</f>
        <v>4.6062252146725768E-2</v>
      </c>
      <c r="I190" s="115">
        <f t="shared" ref="I190:M191" si="91">I70-($B190+I$188*$O190)</f>
        <v>4.4219762060834E-2</v>
      </c>
      <c r="J190" s="115">
        <f t="shared" si="91"/>
        <v>3.8692291803158696E-2</v>
      </c>
      <c r="K190" s="115">
        <f t="shared" si="91"/>
        <v>2.9479841373813542E-2</v>
      </c>
      <c r="L190" s="115">
        <f t="shared" si="91"/>
        <v>1.6582410772571166E-2</v>
      </c>
      <c r="M190" s="115">
        <f t="shared" si="91"/>
        <v>0</v>
      </c>
      <c r="N190" s="50">
        <f>M70</f>
        <v>752.51839470965842</v>
      </c>
      <c r="O190" s="87">
        <f t="shared" si="89"/>
        <v>0.10365135185762711</v>
      </c>
      <c r="P190" s="50"/>
    </row>
    <row r="191" spans="1:16" s="36" customFormat="1" x14ac:dyDescent="0.25">
      <c r="A191" s="43" t="s">
        <v>223</v>
      </c>
      <c r="B191" s="50">
        <f>C71</f>
        <v>751.46851289110384</v>
      </c>
      <c r="C191" s="115">
        <f t="shared" si="87"/>
        <v>0</v>
      </c>
      <c r="D191" s="115">
        <f t="shared" si="87"/>
        <v>1.6582410772684852E-2</v>
      </c>
      <c r="E191" s="115">
        <f t="shared" si="90"/>
        <v>2.9479841373927229E-2</v>
      </c>
      <c r="F191" s="115">
        <f t="shared" si="90"/>
        <v>3.8692291803272383E-2</v>
      </c>
      <c r="G191" s="115">
        <f t="shared" si="90"/>
        <v>4.4219762060834E-2</v>
      </c>
      <c r="H191" s="115">
        <f>H71-($B191+H$188*$O191)</f>
        <v>4.6062252146725768E-2</v>
      </c>
      <c r="I191" s="115">
        <f t="shared" si="91"/>
        <v>4.4219762060720313E-2</v>
      </c>
      <c r="J191" s="115">
        <f t="shared" si="91"/>
        <v>3.8692291803158696E-2</v>
      </c>
      <c r="K191" s="115">
        <f t="shared" si="91"/>
        <v>2.9479841373699855E-2</v>
      </c>
      <c r="L191" s="115">
        <f t="shared" si="91"/>
        <v>1.6582410772684852E-2</v>
      </c>
      <c r="M191" s="115">
        <f t="shared" si="91"/>
        <v>0</v>
      </c>
      <c r="N191" s="50">
        <f>M71</f>
        <v>752.5090551021932</v>
      </c>
      <c r="O191" s="87">
        <f t="shared" si="89"/>
        <v>0.10405422110893596</v>
      </c>
      <c r="P191" s="50"/>
    </row>
    <row r="192" spans="1:16" s="36" customFormat="1" x14ac:dyDescent="0.25">
      <c r="A192" s="43" t="s">
        <v>224</v>
      </c>
      <c r="B192" s="50">
        <f>C75</f>
        <v>751.45510054648332</v>
      </c>
      <c r="C192" s="115">
        <f t="shared" ref="C192:M192" si="92">C75-($B192+C$188*$O192)</f>
        <v>0</v>
      </c>
      <c r="D192" s="115">
        <f t="shared" si="92"/>
        <v>1.6582410772912226E-2</v>
      </c>
      <c r="E192" s="115">
        <f t="shared" si="92"/>
        <v>2.9479841373927229E-2</v>
      </c>
      <c r="F192" s="115">
        <f t="shared" si="92"/>
        <v>3.869229180338607E-2</v>
      </c>
      <c r="G192" s="115">
        <f t="shared" si="92"/>
        <v>4.4219762060947687E-2</v>
      </c>
      <c r="H192" s="115">
        <f t="shared" si="92"/>
        <v>4.6062252146725768E-2</v>
      </c>
      <c r="I192" s="115">
        <f t="shared" si="92"/>
        <v>4.4219762060834E-2</v>
      </c>
      <c r="J192" s="115">
        <f t="shared" si="92"/>
        <v>3.8692291803158696E-2</v>
      </c>
      <c r="K192" s="115">
        <f t="shared" si="92"/>
        <v>2.9479841373927229E-2</v>
      </c>
      <c r="L192" s="115">
        <f t="shared" si="92"/>
        <v>1.6582410772684852E-2</v>
      </c>
      <c r="M192" s="115">
        <f t="shared" si="92"/>
        <v>0</v>
      </c>
      <c r="N192" s="50">
        <f>M75</f>
        <v>752.49967145008566</v>
      </c>
      <c r="O192" s="87">
        <f t="shared" si="89"/>
        <v>0.10445709036023346</v>
      </c>
      <c r="P192" s="50"/>
    </row>
    <row r="193" spans="1:16" s="36" customFormat="1" x14ac:dyDescent="0.25">
      <c r="A193" s="43" t="s">
        <v>225</v>
      </c>
      <c r="B193" s="50">
        <f>C76</f>
        <v>751.44164415722048</v>
      </c>
      <c r="C193" s="115">
        <f t="shared" ref="C193:M193" si="93">C76-($B193+C$188*$O193)</f>
        <v>0</v>
      </c>
      <c r="D193" s="115">
        <f t="shared" si="93"/>
        <v>1.6582410772798539E-2</v>
      </c>
      <c r="E193" s="115">
        <f t="shared" si="93"/>
        <v>2.9479841373813542E-2</v>
      </c>
      <c r="F193" s="115">
        <f t="shared" si="93"/>
        <v>3.8692291803272383E-2</v>
      </c>
      <c r="G193" s="115">
        <f t="shared" si="93"/>
        <v>4.4219762060834E-2</v>
      </c>
      <c r="H193" s="115">
        <f t="shared" si="93"/>
        <v>4.6062252146612082E-2</v>
      </c>
      <c r="I193" s="115">
        <f t="shared" si="93"/>
        <v>4.4219762060834E-2</v>
      </c>
      <c r="J193" s="115">
        <f t="shared" si="93"/>
        <v>3.8692291803158696E-2</v>
      </c>
      <c r="K193" s="115">
        <f t="shared" si="93"/>
        <v>2.9479841373813542E-2</v>
      </c>
      <c r="L193" s="115">
        <f t="shared" si="93"/>
        <v>1.6582410772571166E-2</v>
      </c>
      <c r="M193" s="115">
        <f t="shared" si="93"/>
        <v>0</v>
      </c>
      <c r="N193" s="50">
        <f>M76</f>
        <v>752.49024375333568</v>
      </c>
      <c r="O193" s="87">
        <f t="shared" si="89"/>
        <v>0.10485995961151957</v>
      </c>
      <c r="P193" s="50"/>
    </row>
    <row r="194" spans="1:16" s="36" customFormat="1" x14ac:dyDescent="0.25">
      <c r="A194" s="43" t="s">
        <v>226</v>
      </c>
      <c r="B194" s="50">
        <f>C77</f>
        <v>751.42814372331532</v>
      </c>
      <c r="C194" s="115">
        <f t="shared" ref="C194:M194" si="94">C77-($B194+C$188*$O194)</f>
        <v>0</v>
      </c>
      <c r="D194" s="115">
        <f t="shared" si="94"/>
        <v>1.6582410772798539E-2</v>
      </c>
      <c r="E194" s="115">
        <f t="shared" si="94"/>
        <v>2.9479841374040916E-2</v>
      </c>
      <c r="F194" s="115">
        <f t="shared" si="94"/>
        <v>3.8692291803272383E-2</v>
      </c>
      <c r="G194" s="115">
        <f t="shared" si="94"/>
        <v>4.4219762060834E-2</v>
      </c>
      <c r="H194" s="115">
        <f t="shared" si="94"/>
        <v>4.6062252146725768E-2</v>
      </c>
      <c r="I194" s="115">
        <f t="shared" si="94"/>
        <v>4.4219762060834E-2</v>
      </c>
      <c r="J194" s="115">
        <f t="shared" si="94"/>
        <v>3.8692291803272383E-2</v>
      </c>
      <c r="K194" s="115">
        <f t="shared" si="94"/>
        <v>2.9479841373699855E-2</v>
      </c>
      <c r="L194" s="115">
        <f t="shared" si="94"/>
        <v>1.6582410772571166E-2</v>
      </c>
      <c r="M194" s="115">
        <f t="shared" si="94"/>
        <v>0</v>
      </c>
      <c r="N194" s="50">
        <f>M77</f>
        <v>752.4807720119436</v>
      </c>
      <c r="O194" s="87">
        <f t="shared" si="89"/>
        <v>0.10526282886282842</v>
      </c>
      <c r="P194" s="50"/>
    </row>
    <row r="195" spans="1:16" s="36" customFormat="1" x14ac:dyDescent="0.25">
      <c r="A195" s="125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</row>
    <row r="196" spans="1:16" s="36" customFormat="1" x14ac:dyDescent="0.25">
      <c r="A196" s="125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</row>
    <row r="197" spans="1:16" s="36" customFormat="1" x14ac:dyDescent="0.25">
      <c r="A197" s="125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</row>
    <row r="198" spans="1:16" s="36" customFormat="1" x14ac:dyDescent="0.25">
      <c r="A198" s="43"/>
      <c r="B198" s="43"/>
      <c r="C198" s="43"/>
      <c r="D198" s="43"/>
      <c r="E198" s="116" t="s">
        <v>160</v>
      </c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</row>
    <row r="199" spans="1:16" s="36" customFormat="1" x14ac:dyDescent="0.25">
      <c r="A199" s="43"/>
      <c r="B199" s="79" t="s">
        <v>48</v>
      </c>
      <c r="C199" s="41"/>
      <c r="D199" s="41"/>
      <c r="E199" s="98" t="s">
        <v>194</v>
      </c>
      <c r="F199" s="43"/>
      <c r="G199" s="41"/>
      <c r="H199" s="41"/>
      <c r="I199" s="41"/>
      <c r="J199" s="41"/>
      <c r="K199" s="41"/>
      <c r="L199" s="43"/>
      <c r="M199" s="43"/>
      <c r="N199" s="43"/>
      <c r="O199" s="43"/>
      <c r="P199" s="43"/>
    </row>
    <row r="200" spans="1:16" s="36" customFormat="1" x14ac:dyDescent="0.25">
      <c r="A200" s="43"/>
      <c r="B200" s="41" t="s">
        <v>61</v>
      </c>
      <c r="C200" s="41" t="s">
        <v>62</v>
      </c>
      <c r="D200" s="41">
        <v>1</v>
      </c>
      <c r="E200" s="41">
        <v>2</v>
      </c>
      <c r="F200" s="41">
        <v>3</v>
      </c>
      <c r="G200" s="41">
        <v>4</v>
      </c>
      <c r="H200" s="41">
        <v>5</v>
      </c>
      <c r="I200" s="41">
        <v>6</v>
      </c>
      <c r="J200" s="41">
        <v>7</v>
      </c>
      <c r="K200" s="41">
        <v>8</v>
      </c>
      <c r="L200" s="41">
        <v>9</v>
      </c>
      <c r="M200" s="41" t="s">
        <v>62</v>
      </c>
      <c r="N200" s="41" t="s">
        <v>61</v>
      </c>
      <c r="O200" s="41"/>
      <c r="P200" s="41"/>
    </row>
    <row r="201" spans="1:16" s="36" customFormat="1" x14ac:dyDescent="0.25">
      <c r="A201" s="102" t="s">
        <v>174</v>
      </c>
      <c r="B201" s="50">
        <f>+B82+$B$8+($J$11-$J$9-2/12)*$F$7-($J$11-$J$9-2/12)*TAN(RADIANS($B$11))*'Vertical Curve'!$B$13+B143+B155</f>
        <v>751.09653723027668</v>
      </c>
      <c r="C201" s="50">
        <f>+C82+$B$8+($J$11-$J$9-2/12)*$F$7-($J$11-$J$9-2/12)*TAN(RADIANS($B$11))*'Vertical Curve'!$B$13+C143+C155</f>
        <v>751.114738275165</v>
      </c>
      <c r="D201" s="50">
        <f>+D82+$B$8+($J$11-$J$9-2/12)*$F$7-($J$11-$J$9-2/12)*TAN(RADIANS($B$11))*'Vertical Curve'!$B$13+D143+D155</f>
        <v>751.25723583521085</v>
      </c>
      <c r="E201" s="50">
        <f>+E82+$B$8+($J$11-$J$9-2/12)*$F$7-($J$11-$J$9-2/12)*TAN(RADIANS($B$11))*'Vertical Curve'!$B$13+E143+E155</f>
        <v>751.39479841508489</v>
      </c>
      <c r="F201" s="50">
        <f>+F82+$B$8+($J$11-$J$9-2/12)*$F$7-($J$11-$J$9-2/12)*TAN(RADIANS($B$11))*'Vertical Curve'!$B$13+F143+F155</f>
        <v>751.52409268145402</v>
      </c>
      <c r="G201" s="50">
        <f>+G82+$B$8+($J$11-$J$9-2/12)*$F$7-($J$11-$J$9-2/12)*TAN(RADIANS($B$11))*'Vertical Curve'!$B$13+G143+G155</f>
        <v>751.64361863431782</v>
      </c>
      <c r="H201" s="50">
        <f>+H82+$B$8+($J$11-$J$9-2/12)*$F$7-($J$11-$J$9-2/12)*TAN(RADIANS($B$11))*'Vertical Curve'!$B$13+H143+H155</f>
        <v>751.75237627367676</v>
      </c>
      <c r="I201" s="50">
        <f>+I82+$B$8+($J$11-$J$9-2/12)*$F$7-($J$11-$J$9-2/12)*TAN(RADIANS($B$11))*'Vertical Curve'!$B$13+I143+I155</f>
        <v>751.85011559953057</v>
      </c>
      <c r="J201" s="50">
        <f>+J82+$B$8+($J$11-$J$9-2/12)*$F$7-($J$11-$J$9-2/12)*TAN(RADIANS($B$11))*'Vertical Curve'!$B$13+J143+J155</f>
        <v>751.93708661187929</v>
      </c>
      <c r="K201" s="50">
        <f>+K82+$B$8+($J$11-$J$9-2/12)*$F$7-($J$11-$J$9-2/12)*TAN(RADIANS($B$11))*'Vertical Curve'!$B$13+K143+K155</f>
        <v>752.01428931072292</v>
      </c>
      <c r="L201" s="50">
        <f>+L82+$B$8+($J$11-$J$9-2/12)*$F$7-($J$11-$J$9-2/12)*TAN(RADIANS($B$11))*'Vertical Curve'!$B$13+L143+L155</f>
        <v>752.0832236960614</v>
      </c>
      <c r="M201" s="50">
        <f>+M82+$B$8+($J$11-$J$9-2/12)*$F$7-($J$11-$J$9-2/12)*TAN(RADIANS($B$11))*'Vertical Curve'!$B$13+M143+M155</f>
        <v>752.14722310122841</v>
      </c>
      <c r="N201" s="50">
        <f>+N82+$B$8+($J$11-$J$9-2/12)*$F$7-($J$11-$J$9-2/12)*TAN(RADIANS($B$11))*'Vertical Curve'!$B$13+N143+N155</f>
        <v>752.15984215061053</v>
      </c>
      <c r="O201" s="50"/>
      <c r="P201" s="50"/>
    </row>
    <row r="202" spans="1:16" s="36" customFormat="1" x14ac:dyDescent="0.25">
      <c r="A202" s="102" t="s">
        <v>240</v>
      </c>
      <c r="B202" s="50">
        <f t="shared" ref="B202:N202" si="95">+B85+$B$8+B146+B158</f>
        <v>751.37443091014438</v>
      </c>
      <c r="C202" s="50">
        <f t="shared" si="95"/>
        <v>751.3927630611779</v>
      </c>
      <c r="D202" s="50">
        <f>+D85+$B$8+D146+D158</f>
        <v>751.53772237565647</v>
      </c>
      <c r="E202" s="50">
        <f t="shared" si="95"/>
        <v>751.67766337663011</v>
      </c>
      <c r="F202" s="50">
        <f t="shared" si="95"/>
        <v>751.80916939743202</v>
      </c>
      <c r="G202" s="50">
        <f t="shared" si="95"/>
        <v>751.93024043806213</v>
      </c>
      <c r="H202" s="50">
        <f t="shared" si="95"/>
        <v>752.04012649852029</v>
      </c>
      <c r="I202" s="50">
        <f t="shared" si="95"/>
        <v>752.13849424547368</v>
      </c>
      <c r="J202" s="50">
        <f t="shared" si="95"/>
        <v>752.22567701225512</v>
      </c>
      <c r="K202" s="50">
        <f t="shared" si="95"/>
        <v>752.30242479886499</v>
      </c>
      <c r="L202" s="50">
        <f t="shared" si="95"/>
        <v>752.37073760530279</v>
      </c>
      <c r="M202" s="50">
        <f t="shared" si="95"/>
        <v>752.43403209823612</v>
      </c>
      <c r="N202" s="50">
        <f t="shared" si="95"/>
        <v>752.44678225376333</v>
      </c>
      <c r="O202" s="50"/>
      <c r="P202" s="50"/>
    </row>
    <row r="203" spans="1:16" s="36" customFormat="1" x14ac:dyDescent="0.25">
      <c r="A203" s="102" t="s">
        <v>241</v>
      </c>
      <c r="B203" s="50">
        <f t="shared" ref="B203:N203" si="96">+B86+$B$8+B147+B159</f>
        <v>751.42459943400218</v>
      </c>
      <c r="C203" s="50">
        <f t="shared" si="96"/>
        <v>751.44295762029844</v>
      </c>
      <c r="D203" s="50">
        <f t="shared" si="96"/>
        <v>751.58809137300955</v>
      </c>
      <c r="E203" s="50">
        <f t="shared" si="96"/>
        <v>751.72820681221583</v>
      </c>
      <c r="F203" s="50">
        <f t="shared" si="96"/>
        <v>751.85988727125016</v>
      </c>
      <c r="G203" s="50">
        <f t="shared" si="96"/>
        <v>751.98113275011281</v>
      </c>
      <c r="H203" s="50">
        <f t="shared" si="96"/>
        <v>752.09119324880351</v>
      </c>
      <c r="I203" s="50">
        <f t="shared" si="96"/>
        <v>752.18973543398943</v>
      </c>
      <c r="J203" s="50">
        <f t="shared" si="96"/>
        <v>752.2770926390034</v>
      </c>
      <c r="K203" s="50">
        <f t="shared" si="96"/>
        <v>752.35401486384569</v>
      </c>
      <c r="L203" s="50">
        <f t="shared" si="96"/>
        <v>752.42250210851614</v>
      </c>
      <c r="M203" s="50">
        <f t="shared" si="96"/>
        <v>752.48597103968189</v>
      </c>
      <c r="N203" s="50">
        <f t="shared" si="96"/>
        <v>752.49874723047208</v>
      </c>
      <c r="O203" s="50"/>
      <c r="P203" s="50"/>
    </row>
    <row r="204" spans="1:16" s="36" customFormat="1" x14ac:dyDescent="0.25">
      <c r="A204" s="102" t="s">
        <v>54</v>
      </c>
      <c r="B204" s="50">
        <f t="shared" ref="B204:N204" si="97">+B87+$B$8+B148+B160</f>
        <v>751.44012611312507</v>
      </c>
      <c r="C204" s="50">
        <f t="shared" si="97"/>
        <v>751.45849235795515</v>
      </c>
      <c r="D204" s="50">
        <f t="shared" si="97"/>
        <v>751.60368010345258</v>
      </c>
      <c r="E204" s="50">
        <f t="shared" si="97"/>
        <v>751.74384953544495</v>
      </c>
      <c r="F204" s="50">
        <f t="shared" si="97"/>
        <v>751.8755839872656</v>
      </c>
      <c r="G204" s="50">
        <f t="shared" si="97"/>
        <v>751.99688345891445</v>
      </c>
      <c r="H204" s="50">
        <f t="shared" si="97"/>
        <v>752.10699795039147</v>
      </c>
      <c r="I204" s="50">
        <f t="shared" si="97"/>
        <v>752.2055941283636</v>
      </c>
      <c r="J204" s="50">
        <f t="shared" si="97"/>
        <v>752.29300532616389</v>
      </c>
      <c r="K204" s="50">
        <f t="shared" si="97"/>
        <v>752.36998154379239</v>
      </c>
      <c r="L204" s="50">
        <f t="shared" si="97"/>
        <v>752.43852278124905</v>
      </c>
      <c r="M204" s="50">
        <f t="shared" si="97"/>
        <v>752.50204570520111</v>
      </c>
      <c r="N204" s="50">
        <f t="shared" si="97"/>
        <v>752.514829954525</v>
      </c>
      <c r="O204" s="50"/>
      <c r="P204" s="50"/>
    </row>
    <row r="205" spans="1:16" s="36" customFormat="1" x14ac:dyDescent="0.25">
      <c r="A205" s="102" t="s">
        <v>175</v>
      </c>
      <c r="B205" s="50">
        <f>+B90+$B$8+($J$11-$J$9-2/12)*$F$8+($J$11-$J$9-2/12)*TAN(RADIANS($B$11))*'Vertical Curve'!$B$13+B151+B163</f>
        <v>751.08610920438241</v>
      </c>
      <c r="C205" s="50">
        <f>+C90+$B$8+($J$11-$J$9-2/12)*$F$8+($J$11-$J$9-2/12)*TAN(RADIANS($B$11))*'Vertical Curve'!$B$13+C151+C163</f>
        <v>751.10461089456817</v>
      </c>
      <c r="D205" s="50">
        <f>+D90+$B$8+($J$11-$J$9-2/12)*$F$8+($J$11-$J$9-2/12)*TAN(RADIANS($B$11))*'Vertical Curve'!$B$13+D151+D163</f>
        <v>751.2491228008704</v>
      </c>
      <c r="E205" s="50">
        <f>+E90+$B$8+($J$11-$J$9-2/12)*$F$8+($J$11-$J$9-2/12)*TAN(RADIANS($B$11))*'Vertical Curve'!$B$13+E151+E163</f>
        <v>751.38869972700115</v>
      </c>
      <c r="F205" s="50">
        <f>+F90+$B$8+($J$11-$J$9-2/12)*$F$8+($J$11-$J$9-2/12)*TAN(RADIANS($B$11))*'Vertical Curve'!$B$13+F151+F163</f>
        <v>751.52000833962666</v>
      </c>
      <c r="G205" s="50">
        <f>+G90+$B$8+($J$11-$J$9-2/12)*$F$8+($J$11-$J$9-2/12)*TAN(RADIANS($B$11))*'Vertical Curve'!$B$13+G151+G163</f>
        <v>751.64154863874694</v>
      </c>
      <c r="H205" s="50">
        <f>+H90+$B$8+($J$11-$J$9-2/12)*$F$8+($J$11-$J$9-2/12)*TAN(RADIANS($B$11))*'Vertical Curve'!$B$13+H151+H163</f>
        <v>751.75232062436237</v>
      </c>
      <c r="I205" s="50">
        <f>+I90+$B$8+($J$11-$J$9-2/12)*$F$8+($J$11-$J$9-2/12)*TAN(RADIANS($B$11))*'Vertical Curve'!$B$13+I151+I163</f>
        <v>751.85207429647255</v>
      </c>
      <c r="J205" s="50">
        <f>+J90+$B$8+($J$11-$J$9-2/12)*$F$8+($J$11-$J$9-2/12)*TAN(RADIANS($B$11))*'Vertical Curve'!$B$13+J151+J163</f>
        <v>751.94105965507788</v>
      </c>
      <c r="K205" s="50">
        <f>+K90+$B$8+($J$11-$J$9-2/12)*$F$8+($J$11-$J$9-2/12)*TAN(RADIANS($B$11))*'Vertical Curve'!$B$13+K151+K163</f>
        <v>752.02027670017787</v>
      </c>
      <c r="L205" s="50">
        <f>+L90+$B$8+($J$11-$J$9-2/12)*$F$8+($J$11-$J$9-2/12)*TAN(RADIANS($B$11))*'Vertical Curve'!$B$13+L151+L163</f>
        <v>752.09122543177284</v>
      </c>
      <c r="M205" s="50">
        <f>+M90+$B$8+($J$11-$J$9-2/12)*$F$8+($J$11-$J$9-2/12)*TAN(RADIANS($B$11))*'Vertical Curve'!$B$13+M151+M163</f>
        <v>752.15723918319645</v>
      </c>
      <c r="N205" s="50">
        <f>+N90+$B$8+($J$11-$J$9-2/12)*$F$8+($J$11-$J$9-2/12)*TAN(RADIANS($B$11))*'Vertical Curve'!$B$13+N151+N163</f>
        <v>752.17015887787591</v>
      </c>
      <c r="O205" s="50"/>
      <c r="P205" s="50"/>
    </row>
    <row r="206" spans="1:16" s="36" customFormat="1" x14ac:dyDescent="0.25">
      <c r="A206" s="43"/>
      <c r="B206" s="79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</row>
    <row r="207" spans="1:16" s="36" customFormat="1" ht="24.6" x14ac:dyDescent="0.25">
      <c r="A207" s="120" t="s">
        <v>121</v>
      </c>
      <c r="B207" s="100"/>
      <c r="C207" s="100"/>
      <c r="D207" s="100"/>
      <c r="E207" s="100"/>
      <c r="F207" s="100"/>
      <c r="G207" s="100"/>
      <c r="H207" s="100"/>
      <c r="I207" s="100"/>
      <c r="J207" s="136"/>
      <c r="K207" s="108"/>
      <c r="L207" s="100"/>
      <c r="M207" s="100"/>
      <c r="N207" s="100"/>
      <c r="O207" s="100"/>
      <c r="P207" s="100"/>
    </row>
    <row r="208" spans="1:16" s="32" customFormat="1" x14ac:dyDescent="0.25">
      <c r="A208" s="95" t="s">
        <v>20</v>
      </c>
      <c r="B208" s="65" t="str">
        <f>'Vertical Curve'!$B$2</f>
        <v>ODOT</v>
      </c>
      <c r="C208" s="68"/>
      <c r="D208" s="68"/>
      <c r="E208" s="43"/>
      <c r="F208" s="95" t="s">
        <v>14</v>
      </c>
      <c r="G208" s="65"/>
      <c r="H208" s="66" t="str">
        <f>'Vertical Curve'!$G$2</f>
        <v>PID 100827</v>
      </c>
      <c r="I208" s="68"/>
      <c r="J208" s="43"/>
      <c r="K208" s="43"/>
      <c r="L208" s="43"/>
      <c r="M208" s="43"/>
      <c r="N208" s="43"/>
      <c r="O208" s="43"/>
      <c r="P208" s="43"/>
    </row>
    <row r="209" spans="1:16" s="36" customFormat="1" x14ac:dyDescent="0.25">
      <c r="A209" s="95" t="s">
        <v>21</v>
      </c>
      <c r="B209" s="65" t="str">
        <f>'Vertical Curve'!$B$3</f>
        <v>WAR-73-14.62</v>
      </c>
      <c r="C209" s="70"/>
      <c r="D209" s="68"/>
      <c r="E209" s="43"/>
      <c r="F209" s="95" t="s">
        <v>15</v>
      </c>
      <c r="G209" s="66">
        <f>G167+1</f>
        <v>9</v>
      </c>
      <c r="H209" s="41" t="s">
        <v>18</v>
      </c>
      <c r="I209" s="180">
        <f>'Vertical Curve'!$H$3</f>
        <v>13</v>
      </c>
      <c r="J209" s="43"/>
      <c r="K209" s="43"/>
      <c r="L209" s="43"/>
      <c r="M209" s="43"/>
      <c r="N209" s="43"/>
      <c r="O209" s="43"/>
      <c r="P209" s="43"/>
    </row>
    <row r="210" spans="1:16" s="36" customFormat="1" x14ac:dyDescent="0.25">
      <c r="A210" s="95" t="s">
        <v>22</v>
      </c>
      <c r="B210" s="65" t="s">
        <v>49</v>
      </c>
      <c r="C210" s="70"/>
      <c r="D210" s="68"/>
      <c r="E210" s="43"/>
      <c r="F210" s="95" t="s">
        <v>16</v>
      </c>
      <c r="G210" s="66" t="str">
        <f>'Vertical Curve'!$F$4</f>
        <v>RWB</v>
      </c>
      <c r="H210" s="41" t="s">
        <v>19</v>
      </c>
      <c r="I210" s="67">
        <f>'Vertical Curve'!$H$4</f>
        <v>43783</v>
      </c>
      <c r="J210" s="43"/>
      <c r="K210" s="43"/>
      <c r="L210" s="43"/>
      <c r="M210" s="43"/>
      <c r="N210" s="43"/>
      <c r="O210" s="43"/>
      <c r="P210" s="43"/>
    </row>
    <row r="211" spans="1:16" s="36" customFormat="1" x14ac:dyDescent="0.25">
      <c r="A211" s="118"/>
      <c r="B211" s="65" t="s">
        <v>52</v>
      </c>
      <c r="C211" s="68"/>
      <c r="D211" s="68"/>
      <c r="E211" s="43"/>
      <c r="F211" s="95" t="s">
        <v>17</v>
      </c>
      <c r="G211" s="66" t="str">
        <f>'Vertical Curve'!$F$5</f>
        <v>JRE</v>
      </c>
      <c r="H211" s="41" t="s">
        <v>19</v>
      </c>
      <c r="I211" s="77">
        <f>'Vertical Curve'!$H$5</f>
        <v>43787</v>
      </c>
      <c r="J211" s="43"/>
      <c r="K211" s="43"/>
      <c r="L211" s="43"/>
      <c r="M211" s="43"/>
      <c r="N211" s="43"/>
      <c r="O211" s="43"/>
      <c r="P211" s="43"/>
    </row>
    <row r="212" spans="1:16" s="36" customFormat="1" x14ac:dyDescent="0.25">
      <c r="A212" s="118"/>
      <c r="B212" s="92"/>
      <c r="C212" s="118"/>
      <c r="D212" s="118"/>
      <c r="E212" s="43"/>
      <c r="F212" s="95"/>
      <c r="G212" s="93"/>
      <c r="H212" s="41"/>
      <c r="I212" s="94"/>
      <c r="J212" s="43"/>
      <c r="K212" s="43"/>
      <c r="L212" s="43"/>
      <c r="M212" s="43"/>
      <c r="N212" s="43"/>
      <c r="O212" s="43"/>
      <c r="P212" s="43"/>
    </row>
    <row r="213" spans="1:16" s="36" customFormat="1" x14ac:dyDescent="0.25">
      <c r="A213" s="43"/>
      <c r="B213" s="43"/>
      <c r="C213" s="116" t="s">
        <v>160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</row>
    <row r="214" spans="1:16" s="36" customFormat="1" x14ac:dyDescent="0.25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</row>
    <row r="215" spans="1:16" s="36" customFormat="1" x14ac:dyDescent="0.25">
      <c r="A215" s="43"/>
      <c r="B215" s="79" t="s">
        <v>265</v>
      </c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</row>
    <row r="216" spans="1:16" s="36" customFormat="1" ht="25.5" customHeight="1" x14ac:dyDescent="0.25">
      <c r="B216" s="90" t="s">
        <v>269</v>
      </c>
      <c r="C216" s="182" t="s">
        <v>266</v>
      </c>
      <c r="D216" s="182" t="s">
        <v>267</v>
      </c>
      <c r="E216" s="182" t="s">
        <v>268</v>
      </c>
      <c r="F216" s="90" t="s">
        <v>270</v>
      </c>
      <c r="G216" s="43"/>
      <c r="H216" s="43"/>
      <c r="I216" s="43"/>
      <c r="J216" s="43"/>
      <c r="K216" s="43"/>
      <c r="L216" s="43"/>
      <c r="M216" s="43"/>
      <c r="N216" s="43"/>
      <c r="O216" s="43"/>
      <c r="P216" s="43"/>
    </row>
    <row r="217" spans="1:16" s="36" customFormat="1" x14ac:dyDescent="0.25">
      <c r="A217" s="43" t="s">
        <v>174</v>
      </c>
      <c r="B217" s="50">
        <f>C201</f>
        <v>751.114738275165</v>
      </c>
      <c r="C217" s="50">
        <f>(E201+F201)/2</f>
        <v>751.45944554826951</v>
      </c>
      <c r="D217" s="50">
        <f>H201</f>
        <v>751.75237627367676</v>
      </c>
      <c r="E217" s="50">
        <f>(J201+K201)/2</f>
        <v>751.97568796130111</v>
      </c>
      <c r="F217" s="50">
        <f>M201</f>
        <v>752.14722310122841</v>
      </c>
      <c r="G217" s="43"/>
      <c r="H217" s="43"/>
      <c r="I217" s="43"/>
      <c r="J217" s="43"/>
      <c r="K217" s="43"/>
      <c r="L217" s="43"/>
      <c r="M217" s="43"/>
      <c r="N217" s="43"/>
      <c r="O217" s="43"/>
      <c r="P217" s="43"/>
    </row>
    <row r="218" spans="1:16" s="36" customFormat="1" x14ac:dyDescent="0.25">
      <c r="A218" s="43" t="s">
        <v>240</v>
      </c>
      <c r="B218" s="50">
        <f t="shared" ref="B218:B221" si="98">C202</f>
        <v>751.3927630611779</v>
      </c>
      <c r="C218" s="50">
        <f>(E202+F202)/2</f>
        <v>751.74341638703106</v>
      </c>
      <c r="D218" s="50">
        <f>H202</f>
        <v>752.04012649852029</v>
      </c>
      <c r="E218" s="50">
        <f t="shared" ref="E218:E221" si="99">(J202+K202)/2</f>
        <v>752.26405090556</v>
      </c>
      <c r="F218" s="50">
        <f t="shared" ref="F218:F221" si="100">M202</f>
        <v>752.43403209823612</v>
      </c>
      <c r="G218" s="43"/>
      <c r="H218" s="43"/>
      <c r="I218" s="43"/>
      <c r="J218" s="43"/>
      <c r="K218" s="43"/>
      <c r="L218" s="43"/>
      <c r="M218" s="43"/>
      <c r="N218" s="43"/>
      <c r="O218" s="43"/>
      <c r="P218" s="43"/>
    </row>
    <row r="219" spans="1:16" s="36" customFormat="1" x14ac:dyDescent="0.25">
      <c r="A219" s="43" t="s">
        <v>241</v>
      </c>
      <c r="B219" s="50">
        <f t="shared" si="98"/>
        <v>751.44295762029844</v>
      </c>
      <c r="C219" s="50">
        <f t="shared" ref="C219:C220" si="101">(E203+F203)/2</f>
        <v>751.79404704173294</v>
      </c>
      <c r="D219" s="50">
        <f t="shared" ref="D219:D221" si="102">H203</f>
        <v>752.09119324880351</v>
      </c>
      <c r="E219" s="50">
        <f t="shared" si="99"/>
        <v>752.31555375142455</v>
      </c>
      <c r="F219" s="50">
        <f t="shared" si="100"/>
        <v>752.48597103968189</v>
      </c>
      <c r="G219" s="43"/>
      <c r="H219" s="43"/>
      <c r="I219" s="43"/>
      <c r="J219" s="43"/>
      <c r="K219" s="43"/>
      <c r="L219" s="43"/>
      <c r="M219" s="43"/>
      <c r="N219" s="43"/>
      <c r="O219" s="43"/>
      <c r="P219" s="43"/>
    </row>
    <row r="220" spans="1:16" s="36" customFormat="1" x14ac:dyDescent="0.25">
      <c r="A220" s="43" t="s">
        <v>54</v>
      </c>
      <c r="B220" s="50">
        <f t="shared" si="98"/>
        <v>751.45849235795515</v>
      </c>
      <c r="C220" s="50">
        <f t="shared" si="101"/>
        <v>751.80971676135528</v>
      </c>
      <c r="D220" s="50">
        <f t="shared" si="102"/>
        <v>752.10699795039147</v>
      </c>
      <c r="E220" s="50">
        <f t="shared" si="99"/>
        <v>752.33149343497814</v>
      </c>
      <c r="F220" s="50">
        <f t="shared" si="100"/>
        <v>752.50204570520111</v>
      </c>
      <c r="G220" s="43"/>
      <c r="H220" s="43"/>
      <c r="I220" s="43"/>
      <c r="J220" s="43"/>
      <c r="K220" s="43"/>
      <c r="L220" s="43"/>
      <c r="M220" s="43"/>
      <c r="N220" s="43"/>
      <c r="O220" s="43"/>
      <c r="P220" s="43"/>
    </row>
    <row r="221" spans="1:16" s="36" customFormat="1" x14ac:dyDescent="0.25">
      <c r="A221" s="43" t="s">
        <v>175</v>
      </c>
      <c r="B221" s="50">
        <f t="shared" si="98"/>
        <v>751.10461089456817</v>
      </c>
      <c r="C221" s="50">
        <f>(E205+F205)/2</f>
        <v>751.45435403331385</v>
      </c>
      <c r="D221" s="50">
        <f t="shared" si="102"/>
        <v>751.75232062436237</v>
      </c>
      <c r="E221" s="50">
        <f t="shared" si="99"/>
        <v>751.98066817762788</v>
      </c>
      <c r="F221" s="50">
        <f t="shared" si="100"/>
        <v>752.15723918319645</v>
      </c>
      <c r="G221" s="43"/>
      <c r="H221" s="43"/>
      <c r="I221" s="43"/>
      <c r="J221" s="43"/>
      <c r="K221" s="43"/>
      <c r="L221" s="43"/>
      <c r="M221" s="43"/>
      <c r="N221" s="43"/>
      <c r="O221" s="43"/>
      <c r="P221" s="43"/>
    </row>
    <row r="222" spans="1:16" s="36" customFormat="1" x14ac:dyDescent="0.25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</row>
    <row r="223" spans="1:16" s="36" customFormat="1" x14ac:dyDescent="0.25">
      <c r="A223" s="43"/>
      <c r="B223" s="79" t="s">
        <v>271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</row>
    <row r="224" spans="1:16" s="36" customFormat="1" ht="25.5" customHeight="1" x14ac:dyDescent="0.25">
      <c r="A224" s="43"/>
      <c r="B224" s="90" t="s">
        <v>269</v>
      </c>
      <c r="C224" s="182" t="s">
        <v>266</v>
      </c>
      <c r="D224" s="182" t="s">
        <v>267</v>
      </c>
      <c r="E224" s="182" t="s">
        <v>268</v>
      </c>
      <c r="F224" s="90" t="s">
        <v>270</v>
      </c>
      <c r="G224" s="43"/>
      <c r="H224" s="43"/>
      <c r="I224" s="43"/>
      <c r="J224" s="43"/>
      <c r="K224" s="43"/>
      <c r="L224" s="43"/>
      <c r="M224" s="43"/>
      <c r="N224" s="43"/>
      <c r="O224" s="43"/>
      <c r="P224" s="43"/>
    </row>
    <row r="225" spans="1:16" s="36" customFormat="1" x14ac:dyDescent="0.25">
      <c r="A225" s="43" t="str">
        <f>$A$19</f>
        <v>Girder G1</v>
      </c>
      <c r="B225" s="50">
        <f>(C173+C174)/2</f>
        <v>750.43153877975124</v>
      </c>
      <c r="C225" s="50">
        <f>(((E173+E174)/2)+(F173+F174)/2)/2</f>
        <v>750.78745438618898</v>
      </c>
      <c r="D225" s="50">
        <f>(H173+H174)/2</f>
        <v>751.08517677826296</v>
      </c>
      <c r="E225" s="50">
        <f>(((J173+J174)/2)+(K173+K174)/2)/2</f>
        <v>751.30369679922069</v>
      </c>
      <c r="F225" s="50">
        <f>(M173+M174)/2</f>
        <v>751.46402360581465</v>
      </c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1:16" s="36" customFormat="1" x14ac:dyDescent="0.25">
      <c r="A226" s="43" t="str">
        <f>$A$20</f>
        <v>Girder G2</v>
      </c>
      <c r="B226" s="50">
        <f>(C175+C176)/2</f>
        <v>750.54754785774878</v>
      </c>
      <c r="C226" s="50">
        <f>(((E175+E176)/2)+(F175+F176)/2)/2</f>
        <v>750.91242897064819</v>
      </c>
      <c r="D226" s="50">
        <f>(H175+H176)/2</f>
        <v>751.21470020251695</v>
      </c>
      <c r="E226" s="50">
        <f>(((J175+J176)/2)+(K175+K176)/2)/2</f>
        <v>751.43068572993616</v>
      </c>
      <c r="F226" s="50">
        <f>(M175+M176)/2</f>
        <v>751.58406137632505</v>
      </c>
      <c r="G226" s="43"/>
      <c r="H226" s="43"/>
      <c r="I226" s="43"/>
      <c r="J226" s="43"/>
      <c r="K226" s="43"/>
      <c r="L226" s="43"/>
      <c r="M226" s="43"/>
      <c r="N226" s="43"/>
      <c r="O226" s="43"/>
      <c r="P226" s="43"/>
    </row>
    <row r="227" spans="1:16" s="36" customFormat="1" x14ac:dyDescent="0.25">
      <c r="A227" s="43" t="str">
        <f>$A$21</f>
        <v>Girder G3</v>
      </c>
      <c r="B227" s="50">
        <f>(C177+C178)/2</f>
        <v>750.66351289110378</v>
      </c>
      <c r="C227" s="50">
        <f>(((E177+E178)/2)+(F177+F178)/2)/2</f>
        <v>751.02940117713138</v>
      </c>
      <c r="D227" s="50">
        <f>(H177+H178)/2</f>
        <v>751.33267958212843</v>
      </c>
      <c r="E227" s="50">
        <f>(((J177+J178)/2)+(K177+K178)/2)/2</f>
        <v>751.54967228267594</v>
      </c>
      <c r="F227" s="50">
        <f>(M177+M178)/2</f>
        <v>751.70405510219314</v>
      </c>
      <c r="G227" s="43"/>
      <c r="H227" s="43"/>
      <c r="I227" s="43"/>
      <c r="J227" s="43"/>
      <c r="K227" s="43"/>
      <c r="L227" s="43"/>
      <c r="M227" s="43"/>
      <c r="N227" s="43"/>
      <c r="O227" s="43"/>
      <c r="P227" s="43"/>
    </row>
    <row r="228" spans="1:16" s="36" customFormat="1" x14ac:dyDescent="0.25">
      <c r="A228" s="43" t="str">
        <f>$A$25</f>
        <v>Girder G4</v>
      </c>
      <c r="B228" s="50">
        <f>(C179+C180)/2</f>
        <v>750.71410054648334</v>
      </c>
      <c r="C228" s="50">
        <f>(((E179+E180)/2)+(F179+F180)/2)/2</f>
        <v>751.08099600563924</v>
      </c>
      <c r="D228" s="50">
        <f>(H179+H180)/2</f>
        <v>751.38528158376448</v>
      </c>
      <c r="E228" s="50">
        <f>(((J179+J180)/2)+(K179+K180)/2)/2</f>
        <v>751.60328145744029</v>
      </c>
      <c r="F228" s="50">
        <f>(M179+M180)/2</f>
        <v>751.75867145008567</v>
      </c>
      <c r="G228" s="43"/>
      <c r="H228" s="43"/>
      <c r="I228" s="43"/>
      <c r="J228" s="43"/>
      <c r="K228" s="43"/>
      <c r="L228" s="43"/>
      <c r="M228" s="43"/>
      <c r="N228" s="43"/>
      <c r="O228" s="43"/>
      <c r="P228" s="43"/>
    </row>
    <row r="229" spans="1:16" s="36" customFormat="1" x14ac:dyDescent="0.25">
      <c r="A229" s="43" t="str">
        <f>$A$26</f>
        <v>Girder G5</v>
      </c>
      <c r="B229" s="50">
        <f>(C181+C182)/2</f>
        <v>750.57131082388707</v>
      </c>
      <c r="C229" s="50">
        <f>(((E181+E182)/2)+(F181+F182)/2)/2</f>
        <v>750.93921345617116</v>
      </c>
      <c r="D229" s="50">
        <f>(H181+H182)/2</f>
        <v>751.24450620742459</v>
      </c>
      <c r="E229" s="50">
        <f>(((J181+J182)/2)+(K181+K182)/2)/2</f>
        <v>751.4635132542287</v>
      </c>
      <c r="F229" s="50">
        <f>(M181+M182)/2</f>
        <v>751.61991042000227</v>
      </c>
      <c r="G229" s="43"/>
      <c r="H229" s="43"/>
      <c r="I229" s="43"/>
      <c r="J229" s="43"/>
      <c r="K229" s="43"/>
      <c r="L229" s="43"/>
      <c r="M229" s="43"/>
      <c r="N229" s="43"/>
      <c r="O229" s="43"/>
      <c r="P229" s="43"/>
    </row>
    <row r="230" spans="1:16" s="36" customFormat="1" x14ac:dyDescent="0.25">
      <c r="A230" s="43" t="str">
        <f>$A$27</f>
        <v>Girder G6</v>
      </c>
      <c r="B230" s="50">
        <f>(C183+C184)/2</f>
        <v>750.4284770566486</v>
      </c>
      <c r="C230" s="50">
        <f>(((E183+E184)/2)+(F183+F184)/2)/2</f>
        <v>750.78942852872774</v>
      </c>
      <c r="D230" s="50">
        <f>(H183+H184)/2</f>
        <v>751.09218678644277</v>
      </c>
      <c r="E230" s="50">
        <f>(((J183+J184)/2)+(K183+K184)/2)/2</f>
        <v>751.31574267304165</v>
      </c>
      <c r="F230" s="50">
        <f>(M183+M184)/2</f>
        <v>751.48110534527689</v>
      </c>
      <c r="G230" s="43"/>
      <c r="H230" s="43"/>
      <c r="I230" s="43"/>
      <c r="J230" s="43"/>
      <c r="K230" s="43"/>
      <c r="L230" s="43"/>
      <c r="M230" s="43"/>
      <c r="N230" s="43"/>
      <c r="O230" s="43"/>
      <c r="P230" s="43"/>
    </row>
    <row r="231" spans="1:16" s="36" customFormat="1" x14ac:dyDescent="0.25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</row>
    <row r="232" spans="1:16" s="36" customFormat="1" x14ac:dyDescent="0.25">
      <c r="A232" s="43"/>
      <c r="B232" s="79" t="s">
        <v>272</v>
      </c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</row>
    <row r="233" spans="1:16" s="36" customFormat="1" ht="25.5" customHeight="1" x14ac:dyDescent="0.25">
      <c r="A233" s="43"/>
      <c r="B233" s="90" t="s">
        <v>269</v>
      </c>
      <c r="C233" s="182" t="s">
        <v>266</v>
      </c>
      <c r="D233" s="182" t="s">
        <v>267</v>
      </c>
      <c r="E233" s="182" t="s">
        <v>268</v>
      </c>
      <c r="F233" s="90" t="s">
        <v>270</v>
      </c>
      <c r="G233" s="43"/>
      <c r="H233" s="43"/>
      <c r="I233" s="43"/>
      <c r="J233" s="43"/>
      <c r="K233" s="43"/>
      <c r="L233" s="43"/>
      <c r="M233" s="43"/>
      <c r="N233" s="43"/>
      <c r="O233" s="43"/>
      <c r="P233" s="43"/>
    </row>
    <row r="234" spans="1:16" s="36" customFormat="1" x14ac:dyDescent="0.25">
      <c r="A234" s="43" t="s">
        <v>174</v>
      </c>
      <c r="B234" s="50">
        <f>C201-C143-C155</f>
        <v>751.114738275165</v>
      </c>
      <c r="C234" s="50">
        <f>((E201-E143-E155)+(F201-F143-F155))/2</f>
        <v>751.4069455482695</v>
      </c>
      <c r="D234" s="50">
        <f>H201-H143-H155</f>
        <v>751.67704294034343</v>
      </c>
      <c r="E234" s="50">
        <f>((J201-J143-J155)+(K201-K143-K155))/2</f>
        <v>751.9231879613011</v>
      </c>
      <c r="F234" s="50">
        <f>M201-M143-M155</f>
        <v>752.14722310122841</v>
      </c>
      <c r="G234" s="43"/>
      <c r="H234" s="43"/>
      <c r="I234" s="43"/>
      <c r="J234" s="43"/>
      <c r="K234" s="43"/>
      <c r="L234" s="43"/>
      <c r="M234" s="43"/>
      <c r="N234" s="43"/>
      <c r="O234" s="43"/>
      <c r="P234" s="43"/>
    </row>
    <row r="235" spans="1:16" s="36" customFormat="1" x14ac:dyDescent="0.25">
      <c r="A235" s="43" t="str">
        <f>A69</f>
        <v>Girder G1</v>
      </c>
      <c r="B235" s="50">
        <f>C82+$B$8</f>
        <v>751.13987211308461</v>
      </c>
      <c r="C235" s="50">
        <f>((E82+F82)/2)+$B$8</f>
        <v>751.432079386189</v>
      </c>
      <c r="D235" s="50">
        <f t="shared" ref="D235:D243" si="103">H82+$B$8</f>
        <v>751.70217677826304</v>
      </c>
      <c r="E235" s="50">
        <f t="shared" ref="E235:E243" si="104">((J82+K82)/2)+$B$8</f>
        <v>751.94832179922071</v>
      </c>
      <c r="F235" s="50">
        <f t="shared" ref="F235:F243" si="105">M82+$B$8</f>
        <v>752.17235693914802</v>
      </c>
      <c r="G235" s="43"/>
      <c r="H235" s="43"/>
      <c r="I235" s="117"/>
      <c r="J235" s="43"/>
      <c r="K235" s="43"/>
      <c r="L235" s="43"/>
      <c r="M235" s="43"/>
      <c r="N235" s="43"/>
      <c r="O235" s="43"/>
      <c r="P235" s="43"/>
    </row>
    <row r="236" spans="1:16" s="36" customFormat="1" x14ac:dyDescent="0.25">
      <c r="A236" s="43" t="str">
        <f t="shared" ref="A236:A243" si="106">A70</f>
        <v>Girder G2</v>
      </c>
      <c r="B236" s="50">
        <f t="shared" ref="B236:B243" si="107">C83+$B$8</f>
        <v>751.25588119108215</v>
      </c>
      <c r="C236" s="50">
        <f t="shared" ref="C236:C243" si="108">((E83+F83)/2)+$B$8</f>
        <v>751.54909563731485</v>
      </c>
      <c r="D236" s="50">
        <f t="shared" si="103"/>
        <v>751.82020020251707</v>
      </c>
      <c r="E236" s="50">
        <f t="shared" si="104"/>
        <v>752.06735239660281</v>
      </c>
      <c r="F236" s="50">
        <f t="shared" si="105"/>
        <v>752.29239470965842</v>
      </c>
      <c r="G236" s="43"/>
      <c r="H236" s="43"/>
      <c r="I236" s="43"/>
      <c r="J236" s="43"/>
      <c r="K236" s="43"/>
      <c r="L236" s="43"/>
      <c r="M236" s="43"/>
      <c r="N236" s="43"/>
      <c r="O236" s="43"/>
      <c r="P236" s="43"/>
    </row>
    <row r="237" spans="1:16" s="36" customFormat="1" x14ac:dyDescent="0.25">
      <c r="A237" s="43" t="str">
        <f t="shared" si="106"/>
        <v>Girder G3</v>
      </c>
      <c r="B237" s="50">
        <f t="shared" si="107"/>
        <v>751.37184622443715</v>
      </c>
      <c r="C237" s="50">
        <f t="shared" si="108"/>
        <v>751.66606784379803</v>
      </c>
      <c r="D237" s="50">
        <f t="shared" si="103"/>
        <v>751.93817958212856</v>
      </c>
      <c r="E237" s="50">
        <f t="shared" si="104"/>
        <v>752.1863389493426</v>
      </c>
      <c r="F237" s="50">
        <f t="shared" si="105"/>
        <v>752.41238843552651</v>
      </c>
      <c r="G237" s="43"/>
      <c r="H237" s="43"/>
      <c r="I237" s="43"/>
      <c r="J237" s="43"/>
      <c r="K237" s="43"/>
      <c r="L237" s="43"/>
      <c r="M237" s="43"/>
      <c r="N237" s="43"/>
      <c r="O237" s="43"/>
      <c r="P237" s="43"/>
    </row>
    <row r="238" spans="1:16" s="36" customFormat="1" x14ac:dyDescent="0.25">
      <c r="A238" s="43" t="str">
        <f t="shared" si="106"/>
        <v>Lt. Edge of CJ</v>
      </c>
      <c r="B238" s="50">
        <f t="shared" si="107"/>
        <v>751.3927630611779</v>
      </c>
      <c r="C238" s="50">
        <f t="shared" si="108"/>
        <v>751.68716638703097</v>
      </c>
      <c r="D238" s="50">
        <f t="shared" si="103"/>
        <v>751.95945983185368</v>
      </c>
      <c r="E238" s="50">
        <f t="shared" si="104"/>
        <v>752.20780090556002</v>
      </c>
      <c r="F238" s="50">
        <f t="shared" si="105"/>
        <v>752.43403209823612</v>
      </c>
      <c r="G238" s="43"/>
      <c r="H238" s="43"/>
      <c r="I238" s="43"/>
      <c r="J238" s="43"/>
      <c r="K238" s="43"/>
      <c r="L238" s="43"/>
      <c r="M238" s="43"/>
      <c r="N238" s="43"/>
      <c r="O238" s="43"/>
      <c r="P238" s="43"/>
    </row>
    <row r="239" spans="1:16" s="36" customFormat="1" x14ac:dyDescent="0.25">
      <c r="A239" s="43" t="str">
        <f t="shared" si="106"/>
        <v>Rt. Edge of CJ</v>
      </c>
      <c r="B239" s="50">
        <f t="shared" si="107"/>
        <v>751.44295762029844</v>
      </c>
      <c r="C239" s="50">
        <f t="shared" si="108"/>
        <v>751.73779704173296</v>
      </c>
      <c r="D239" s="50">
        <f t="shared" si="103"/>
        <v>752.01052658213689</v>
      </c>
      <c r="E239" s="50">
        <f t="shared" si="104"/>
        <v>752.25930375142445</v>
      </c>
      <c r="F239" s="50">
        <f t="shared" si="105"/>
        <v>752.48597103968189</v>
      </c>
      <c r="G239" s="43"/>
      <c r="H239" s="43"/>
      <c r="I239" s="43"/>
      <c r="J239" s="43"/>
      <c r="K239" s="43"/>
      <c r="L239" s="43"/>
      <c r="M239" s="43"/>
      <c r="N239" s="43"/>
      <c r="O239" s="43"/>
      <c r="P239" s="43"/>
    </row>
    <row r="240" spans="1:16" s="36" customFormat="1" x14ac:dyDescent="0.25">
      <c r="A240" s="43" t="str">
        <f t="shared" si="106"/>
        <v>Centerline</v>
      </c>
      <c r="B240" s="50">
        <f t="shared" si="107"/>
        <v>751.45849235795515</v>
      </c>
      <c r="C240" s="50">
        <f t="shared" si="108"/>
        <v>751.7534667613553</v>
      </c>
      <c r="D240" s="50">
        <f t="shared" si="103"/>
        <v>752.02633128372486</v>
      </c>
      <c r="E240" s="50">
        <f t="shared" si="104"/>
        <v>752.27524343497805</v>
      </c>
      <c r="F240" s="50">
        <f t="shared" si="105"/>
        <v>752.50204570520111</v>
      </c>
      <c r="G240" s="43"/>
      <c r="H240" s="43"/>
      <c r="I240" s="43"/>
      <c r="J240" s="43"/>
      <c r="K240" s="43"/>
      <c r="L240" s="43"/>
      <c r="M240" s="43"/>
      <c r="N240" s="43"/>
      <c r="O240" s="43"/>
      <c r="P240" s="43"/>
    </row>
    <row r="241" spans="1:16" s="36" customFormat="1" x14ac:dyDescent="0.25">
      <c r="A241" s="43" t="str">
        <f t="shared" si="106"/>
        <v>Girder G4</v>
      </c>
      <c r="B241" s="50">
        <f t="shared" si="107"/>
        <v>751.42243387981671</v>
      </c>
      <c r="C241" s="50">
        <f t="shared" si="108"/>
        <v>751.71766267230589</v>
      </c>
      <c r="D241" s="50">
        <f t="shared" si="103"/>
        <v>751.9907815837646</v>
      </c>
      <c r="E241" s="50">
        <f t="shared" si="104"/>
        <v>752.23994812410695</v>
      </c>
      <c r="F241" s="50">
        <f t="shared" si="105"/>
        <v>752.46700478341904</v>
      </c>
      <c r="G241" s="43"/>
      <c r="H241" s="43"/>
      <c r="I241" s="43"/>
      <c r="J241" s="43"/>
      <c r="K241" s="43"/>
      <c r="L241" s="43"/>
      <c r="M241" s="43"/>
      <c r="N241" s="43"/>
      <c r="O241" s="43"/>
      <c r="P241" s="43"/>
    </row>
    <row r="242" spans="1:16" s="36" customFormat="1" x14ac:dyDescent="0.25">
      <c r="A242" s="43" t="str">
        <f t="shared" si="106"/>
        <v>Girder G5</v>
      </c>
      <c r="B242" s="50">
        <f t="shared" si="107"/>
        <v>751.27964415722045</v>
      </c>
      <c r="C242" s="50">
        <f t="shared" si="108"/>
        <v>751.57588012283782</v>
      </c>
      <c r="D242" s="50">
        <f t="shared" si="103"/>
        <v>751.85000620742471</v>
      </c>
      <c r="E242" s="50">
        <f t="shared" si="104"/>
        <v>752.10017992089536</v>
      </c>
      <c r="F242" s="50">
        <f t="shared" si="105"/>
        <v>752.32824375333564</v>
      </c>
      <c r="G242" s="43"/>
      <c r="H242" s="43"/>
      <c r="I242" s="43"/>
      <c r="J242" s="43"/>
      <c r="K242" s="43"/>
      <c r="L242" s="43"/>
      <c r="M242" s="43"/>
      <c r="N242" s="43"/>
      <c r="O242" s="43"/>
      <c r="P242" s="43"/>
    </row>
    <row r="243" spans="1:16" s="36" customFormat="1" x14ac:dyDescent="0.25">
      <c r="A243" s="43" t="str">
        <f t="shared" si="106"/>
        <v>Girder G6</v>
      </c>
      <c r="B243" s="50">
        <f t="shared" si="107"/>
        <v>751.13681038998197</v>
      </c>
      <c r="C243" s="50">
        <f t="shared" si="108"/>
        <v>751.43405352872776</v>
      </c>
      <c r="D243" s="50">
        <f t="shared" si="103"/>
        <v>751.70918678644284</v>
      </c>
      <c r="E243" s="50">
        <f t="shared" si="104"/>
        <v>751.96036767304167</v>
      </c>
      <c r="F243" s="50">
        <f t="shared" si="105"/>
        <v>752.18943867861026</v>
      </c>
      <c r="G243" s="43"/>
      <c r="H243" s="43"/>
      <c r="I243" s="43"/>
      <c r="J243" s="43"/>
      <c r="K243" s="43"/>
      <c r="L243" s="43"/>
      <c r="M243" s="43"/>
      <c r="N243" s="43"/>
      <c r="O243" s="43"/>
      <c r="P243" s="43"/>
    </row>
    <row r="244" spans="1:16" s="36" customFormat="1" x14ac:dyDescent="0.25">
      <c r="A244" s="43" t="s">
        <v>175</v>
      </c>
      <c r="B244" s="50">
        <f>C205-C151-C163</f>
        <v>751.10461089456817</v>
      </c>
      <c r="C244" s="50">
        <f>((E205-E151-E163)+(F205-F151-F163))/2</f>
        <v>751.40185403331384</v>
      </c>
      <c r="D244" s="50">
        <f>H205-H151-H163</f>
        <v>751.67698729102904</v>
      </c>
      <c r="E244" s="50">
        <f>((J205-J151-J163)+(K205-K151-K163))/2</f>
        <v>751.92816817762787</v>
      </c>
      <c r="F244" s="50">
        <f>M205-M151-M163</f>
        <v>752.15723918319645</v>
      </c>
      <c r="G244" s="43"/>
      <c r="H244" s="43"/>
      <c r="I244" s="43"/>
      <c r="J244" s="43"/>
      <c r="K244" s="43"/>
      <c r="L244" s="43"/>
      <c r="M244" s="43"/>
      <c r="N244" s="43"/>
      <c r="O244" s="43"/>
      <c r="P244" s="43"/>
    </row>
    <row r="245" spans="1:16" s="36" customFormat="1" x14ac:dyDescent="0.25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</row>
    <row r="246" spans="1:16" s="36" customFormat="1" x14ac:dyDescent="0.25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</row>
    <row r="247" spans="1:16" s="36" customFormat="1" x14ac:dyDescent="0.25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</row>
    <row r="248" spans="1:16" s="36" customFormat="1" x14ac:dyDescent="0.25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</row>
    <row r="249" spans="1:16" s="36" customFormat="1" x14ac:dyDescent="0.25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</row>
    <row r="250" spans="1:16" s="36" customFormat="1" x14ac:dyDescent="0.25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</row>
    <row r="251" spans="1:16" s="36" customFormat="1" x14ac:dyDescent="0.25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</row>
    <row r="252" spans="1:16" s="36" customFormat="1" x14ac:dyDescent="0.25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</row>
    <row r="253" spans="1:16" s="36" customFormat="1" x14ac:dyDescent="0.25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</row>
    <row r="254" spans="1:16" s="36" customFormat="1" x14ac:dyDescent="0.25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</row>
    <row r="255" spans="1:16" s="36" customFormat="1" x14ac:dyDescent="0.2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</row>
    <row r="256" spans="1:16" s="36" customFormat="1" x14ac:dyDescent="0.25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</row>
    <row r="257" spans="1:16" s="36" customFormat="1" x14ac:dyDescent="0.25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</row>
    <row r="258" spans="1:16" s="36" customFormat="1" x14ac:dyDescent="0.25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</row>
    <row r="259" spans="1:16" s="36" customFormat="1" x14ac:dyDescent="0.25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</row>
    <row r="260" spans="1:16" s="36" customFormat="1" x14ac:dyDescent="0.25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</row>
    <row r="261" spans="1:16" s="36" customFormat="1" x14ac:dyDescent="0.25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</row>
    <row r="262" spans="1:16" s="36" customFormat="1" x14ac:dyDescent="0.25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</row>
    <row r="263" spans="1:16" s="36" customFormat="1" x14ac:dyDescent="0.25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</row>
    <row r="264" spans="1:16" s="36" customFormat="1" x14ac:dyDescent="0.25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</row>
    <row r="265" spans="1:16" s="36" customFormat="1" x14ac:dyDescent="0.25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</row>
    <row r="266" spans="1:16" s="36" customFormat="1" x14ac:dyDescent="0.25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</row>
    <row r="267" spans="1:16" s="36" customFormat="1" x14ac:dyDescent="0.25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</row>
    <row r="268" spans="1:16" s="36" customFormat="1" x14ac:dyDescent="0.25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</row>
    <row r="269" spans="1:16" s="36" customFormat="1" x14ac:dyDescent="0.25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</row>
    <row r="270" spans="1:16" s="36" customFormat="1" x14ac:dyDescent="0.25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</row>
    <row r="271" spans="1:16" s="36" customFormat="1" x14ac:dyDescent="0.25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</row>
    <row r="272" spans="1:16" s="36" customFormat="1" x14ac:dyDescent="0.25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</row>
    <row r="273" spans="1:16" s="36" customFormat="1" x14ac:dyDescent="0.25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</row>
    <row r="274" spans="1:16" s="36" customFormat="1" x14ac:dyDescent="0.25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</row>
    <row r="275" spans="1:16" s="36" customFormat="1" x14ac:dyDescent="0.25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</row>
    <row r="276" spans="1:16" s="36" customFormat="1" x14ac:dyDescent="0.25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</row>
    <row r="277" spans="1:16" s="36" customFormat="1" x14ac:dyDescent="0.25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</row>
    <row r="278" spans="1:16" s="36" customFormat="1" x14ac:dyDescent="0.25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</row>
    <row r="279" spans="1:16" s="36" customFormat="1" x14ac:dyDescent="0.25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</row>
    <row r="280" spans="1:16" s="36" customFormat="1" x14ac:dyDescent="0.25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</row>
    <row r="281" spans="1:16" s="36" customFormat="1" x14ac:dyDescent="0.25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</row>
    <row r="282" spans="1:16" s="36" customFormat="1" x14ac:dyDescent="0.25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</row>
    <row r="283" spans="1:16" s="36" customFormat="1" x14ac:dyDescent="0.25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</row>
    <row r="284" spans="1:16" s="36" customFormat="1" x14ac:dyDescent="0.25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</row>
    <row r="285" spans="1:16" s="36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</row>
  </sheetData>
  <mergeCells count="1">
    <mergeCell ref="A170:A172"/>
  </mergeCells>
  <phoneticPr fontId="3" type="noConversion"/>
  <printOptions horizontalCentered="1"/>
  <pageMargins left="0.7" right="0.7" top="0.75" bottom="0.75" header="0.3" footer="0.3"/>
  <pageSetup scale="78" fitToHeight="0" orientation="landscape" r:id="rId1"/>
  <headerFooter alignWithMargins="0">
    <oddFooter>&amp;L&amp;"Futura Lt BT,Regular"&amp;8&amp;F</oddFooter>
  </headerFooter>
  <rowBreaks count="5" manualBreakCount="5">
    <brk id="47" max="13" man="1"/>
    <brk id="92" max="13" man="1"/>
    <brk id="134" max="13" man="1"/>
    <brk id="164" max="13" man="1"/>
    <brk id="206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Y304"/>
  <sheetViews>
    <sheetView view="pageBreakPreview" zoomScale="80" zoomScaleNormal="85" zoomScaleSheetLayoutView="80" workbookViewId="0">
      <selection activeCell="B187" sqref="B187"/>
    </sheetView>
  </sheetViews>
  <sheetFormatPr defaultRowHeight="13.2" x14ac:dyDescent="0.25"/>
  <cols>
    <col min="1" max="1" width="18.6640625" style="100" customWidth="1"/>
    <col min="2" max="14" width="10.6640625" style="100" customWidth="1"/>
    <col min="15" max="16" width="10.6640625" customWidth="1"/>
    <col min="17" max="17" width="9.33203125" customWidth="1"/>
  </cols>
  <sheetData>
    <row r="1" spans="1:16" ht="24.6" x14ac:dyDescent="0.25">
      <c r="A1" s="120" t="s">
        <v>121</v>
      </c>
      <c r="O1" s="32"/>
      <c r="P1" s="32"/>
    </row>
    <row r="2" spans="1:16" x14ac:dyDescent="0.25">
      <c r="A2" s="95" t="s">
        <v>20</v>
      </c>
      <c r="B2" s="65" t="str">
        <f>'Vertical Curve'!$B$2</f>
        <v>ODOT</v>
      </c>
      <c r="C2" s="68"/>
      <c r="D2" s="68"/>
      <c r="E2" s="43"/>
      <c r="F2" s="95" t="s">
        <v>14</v>
      </c>
      <c r="G2" s="65"/>
      <c r="H2" s="66" t="str">
        <f>'Vertical Curve'!$G$2</f>
        <v>PID 100827</v>
      </c>
      <c r="I2" s="68"/>
      <c r="J2" s="43"/>
      <c r="K2" s="43"/>
      <c r="L2" s="43"/>
      <c r="M2" s="43"/>
      <c r="N2" s="43"/>
      <c r="O2" s="36"/>
      <c r="P2" s="36"/>
    </row>
    <row r="3" spans="1:16" x14ac:dyDescent="0.25">
      <c r="A3" s="95" t="s">
        <v>21</v>
      </c>
      <c r="B3" s="65" t="str">
        <f>'Vertical Curve'!$B$3</f>
        <v>WAR-73-14.62</v>
      </c>
      <c r="C3" s="70"/>
      <c r="D3" s="68"/>
      <c r="E3" s="43"/>
      <c r="F3" s="95" t="s">
        <v>15</v>
      </c>
      <c r="G3" s="66">
        <v>1</v>
      </c>
      <c r="H3" s="41" t="s">
        <v>18</v>
      </c>
      <c r="I3" s="66">
        <v>7</v>
      </c>
      <c r="J3" s="43"/>
      <c r="K3" s="43"/>
      <c r="L3" s="43"/>
      <c r="M3" s="43"/>
      <c r="N3" s="43"/>
      <c r="O3" s="36"/>
      <c r="P3" s="36"/>
    </row>
    <row r="4" spans="1:16" x14ac:dyDescent="0.25">
      <c r="A4" s="95" t="s">
        <v>22</v>
      </c>
      <c r="B4" s="65" t="s">
        <v>49</v>
      </c>
      <c r="C4" s="70"/>
      <c r="D4" s="68"/>
      <c r="E4" s="43"/>
      <c r="F4" s="95" t="s">
        <v>16</v>
      </c>
      <c r="G4" s="66" t="str">
        <f>'Vertical Curve'!$F$4</f>
        <v>RWB</v>
      </c>
      <c r="H4" s="41" t="s">
        <v>19</v>
      </c>
      <c r="I4" s="67">
        <f>'Vertical Curve'!$H$4</f>
        <v>43783</v>
      </c>
      <c r="J4" s="43"/>
      <c r="K4" s="43"/>
      <c r="L4" s="43"/>
      <c r="M4" s="43"/>
      <c r="N4" s="43"/>
      <c r="O4" s="36"/>
      <c r="P4" s="36"/>
    </row>
    <row r="5" spans="1:16" x14ac:dyDescent="0.25">
      <c r="A5" s="118"/>
      <c r="B5" s="65" t="s">
        <v>51</v>
      </c>
      <c r="C5" s="68"/>
      <c r="D5" s="68"/>
      <c r="E5" s="43"/>
      <c r="F5" s="95" t="s">
        <v>17</v>
      </c>
      <c r="G5" s="66" t="str">
        <f>'Vertical Curve'!$F$5</f>
        <v>JRE</v>
      </c>
      <c r="H5" s="41" t="s">
        <v>19</v>
      </c>
      <c r="I5" s="67">
        <f>'Vertical Curve'!$H$5</f>
        <v>43787</v>
      </c>
      <c r="J5" s="43"/>
      <c r="K5" s="43"/>
      <c r="L5" s="43"/>
      <c r="M5" s="43"/>
      <c r="N5" s="43"/>
      <c r="O5" s="36"/>
      <c r="P5" s="36"/>
    </row>
    <row r="6" spans="1:16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6"/>
      <c r="P6" s="36"/>
    </row>
    <row r="7" spans="1:16" s="100" customFormat="1" x14ac:dyDescent="0.25">
      <c r="A7" s="95" t="s">
        <v>70</v>
      </c>
      <c r="B7" s="59">
        <v>1</v>
      </c>
      <c r="C7" s="40" t="s">
        <v>57</v>
      </c>
      <c r="D7" s="43"/>
      <c r="E7" s="95" t="s">
        <v>68</v>
      </c>
      <c r="F7" s="62">
        <v>-0.02</v>
      </c>
      <c r="G7" s="43"/>
      <c r="H7" s="43"/>
      <c r="I7" s="95" t="s">
        <v>64</v>
      </c>
      <c r="J7" s="64">
        <v>1.25</v>
      </c>
      <c r="K7" s="40" t="s">
        <v>57</v>
      </c>
      <c r="L7" s="43"/>
      <c r="M7" s="43"/>
      <c r="N7" s="43"/>
      <c r="O7" s="43"/>
      <c r="P7" s="43"/>
    </row>
    <row r="8" spans="1:16" s="100" customFormat="1" x14ac:dyDescent="0.25">
      <c r="A8" s="95" t="s">
        <v>28</v>
      </c>
      <c r="B8" s="59">
        <v>0.75</v>
      </c>
      <c r="C8" s="40" t="s">
        <v>57</v>
      </c>
      <c r="D8" s="43"/>
      <c r="E8" s="95" t="s">
        <v>69</v>
      </c>
      <c r="F8" s="62">
        <v>-0.02</v>
      </c>
      <c r="G8" s="43"/>
      <c r="H8" s="43"/>
      <c r="I8" s="95" t="s">
        <v>63</v>
      </c>
      <c r="J8" s="64">
        <v>1.25</v>
      </c>
      <c r="K8" s="40" t="s">
        <v>57</v>
      </c>
      <c r="L8" s="43"/>
      <c r="M8" s="43"/>
      <c r="N8" s="43"/>
      <c r="O8" s="43"/>
      <c r="P8" s="43"/>
    </row>
    <row r="9" spans="1:16" s="100" customFormat="1" x14ac:dyDescent="0.25">
      <c r="A9" s="95" t="s">
        <v>29</v>
      </c>
      <c r="B9" s="59">
        <v>0.16700000000000001</v>
      </c>
      <c r="C9" s="40" t="s">
        <v>57</v>
      </c>
      <c r="D9" s="43"/>
      <c r="E9" s="43"/>
      <c r="F9" s="43"/>
      <c r="G9" s="43"/>
      <c r="H9" s="43"/>
      <c r="I9" s="95" t="s">
        <v>66</v>
      </c>
      <c r="J9" s="96">
        <v>1.5</v>
      </c>
      <c r="K9" s="40" t="s">
        <v>57</v>
      </c>
      <c r="L9" s="43"/>
      <c r="M9" s="43"/>
      <c r="N9" s="43"/>
      <c r="O9" s="43"/>
      <c r="P9" s="43"/>
    </row>
    <row r="10" spans="1:16" s="100" customFormat="1" x14ac:dyDescent="0.25">
      <c r="A10" s="95" t="s">
        <v>50</v>
      </c>
      <c r="B10" s="59">
        <v>0</v>
      </c>
      <c r="C10" s="40" t="s">
        <v>57</v>
      </c>
      <c r="D10" s="43"/>
      <c r="E10" s="43"/>
      <c r="F10" s="43"/>
      <c r="G10" s="43"/>
      <c r="H10" s="43"/>
      <c r="I10" s="95" t="s">
        <v>67</v>
      </c>
      <c r="J10" s="64">
        <v>76.208299999999994</v>
      </c>
      <c r="K10" s="40" t="s">
        <v>57</v>
      </c>
      <c r="L10" s="43"/>
      <c r="M10" s="43"/>
      <c r="N10" s="43"/>
      <c r="O10" s="43"/>
      <c r="P10" s="43"/>
    </row>
    <row r="11" spans="1:16" s="100" customFormat="1" x14ac:dyDescent="0.25">
      <c r="A11" s="95" t="s">
        <v>60</v>
      </c>
      <c r="B11" s="60">
        <f>'Vertical Curve'!$B$23</f>
        <v>-6.9397200000000003</v>
      </c>
      <c r="C11" s="61" t="str">
        <f>'Vertical Curve'!$C$23</f>
        <v>LT FWD - DEGREES</v>
      </c>
      <c r="D11" s="43"/>
      <c r="E11" s="43"/>
      <c r="F11" s="43"/>
      <c r="G11" s="43"/>
      <c r="H11" s="43"/>
      <c r="I11" s="95" t="s">
        <v>161</v>
      </c>
      <c r="J11" s="96">
        <v>3.1</v>
      </c>
      <c r="K11" s="40" t="s">
        <v>57</v>
      </c>
      <c r="L11" s="43"/>
      <c r="M11" s="43"/>
      <c r="N11" s="43"/>
      <c r="O11" s="43"/>
      <c r="P11" s="43"/>
    </row>
    <row r="12" spans="1:16" s="100" customForma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s="100" customFormat="1" x14ac:dyDescent="0.25">
      <c r="B13" s="101" t="s">
        <v>26</v>
      </c>
      <c r="C13" s="123" t="s">
        <v>157</v>
      </c>
    </row>
    <row r="14" spans="1:16" s="100" customFormat="1" x14ac:dyDescent="0.25">
      <c r="B14" s="41" t="s">
        <v>61</v>
      </c>
      <c r="C14" s="41" t="s">
        <v>62</v>
      </c>
      <c r="D14" s="41">
        <v>1</v>
      </c>
      <c r="E14" s="85">
        <v>2</v>
      </c>
      <c r="F14" s="85">
        <v>3</v>
      </c>
      <c r="G14" s="85">
        <v>4</v>
      </c>
      <c r="H14" s="85">
        <v>5</v>
      </c>
      <c r="I14" s="85">
        <v>6</v>
      </c>
      <c r="J14" s="85">
        <v>7</v>
      </c>
      <c r="K14" s="85">
        <v>8</v>
      </c>
      <c r="L14" s="85">
        <v>9</v>
      </c>
      <c r="M14" s="41" t="s">
        <v>62</v>
      </c>
      <c r="N14" s="41" t="s">
        <v>61</v>
      </c>
    </row>
    <row r="15" spans="1:16" s="100" customFormat="1" x14ac:dyDescent="0.25">
      <c r="A15" s="102" t="s">
        <v>117</v>
      </c>
      <c r="B15" s="103">
        <v>-38.458300000000001</v>
      </c>
      <c r="C15" s="91">
        <f t="shared" ref="C15:K29" si="0">B15</f>
        <v>-38.458300000000001</v>
      </c>
      <c r="D15" s="91">
        <f t="shared" si="0"/>
        <v>-38.458300000000001</v>
      </c>
      <c r="E15" s="91">
        <f t="shared" ref="E15:N15" si="1">D15</f>
        <v>-38.458300000000001</v>
      </c>
      <c r="F15" s="91">
        <f t="shared" si="1"/>
        <v>-38.458300000000001</v>
      </c>
      <c r="G15" s="91">
        <f t="shared" si="1"/>
        <v>-38.458300000000001</v>
      </c>
      <c r="H15" s="91">
        <f t="shared" si="1"/>
        <v>-38.458300000000001</v>
      </c>
      <c r="I15" s="91">
        <f t="shared" si="1"/>
        <v>-38.458300000000001</v>
      </c>
      <c r="J15" s="91">
        <f t="shared" si="1"/>
        <v>-38.458300000000001</v>
      </c>
      <c r="K15" s="91">
        <f t="shared" si="1"/>
        <v>-38.458300000000001</v>
      </c>
      <c r="L15" s="91">
        <f t="shared" si="1"/>
        <v>-38.458300000000001</v>
      </c>
      <c r="M15" s="91">
        <f t="shared" si="1"/>
        <v>-38.458300000000001</v>
      </c>
      <c r="N15" s="91">
        <f t="shared" si="1"/>
        <v>-38.458300000000001</v>
      </c>
    </row>
    <row r="16" spans="1:16" s="100" customFormat="1" x14ac:dyDescent="0.25">
      <c r="A16" s="102" t="s">
        <v>118</v>
      </c>
      <c r="B16" s="103">
        <v>-36.833300000000001</v>
      </c>
      <c r="C16" s="91">
        <f t="shared" si="0"/>
        <v>-36.833300000000001</v>
      </c>
      <c r="D16" s="91">
        <f t="shared" si="0"/>
        <v>-36.833300000000001</v>
      </c>
      <c r="E16" s="91">
        <f t="shared" si="0"/>
        <v>-36.833300000000001</v>
      </c>
      <c r="F16" s="91">
        <f t="shared" si="0"/>
        <v>-36.833300000000001</v>
      </c>
      <c r="G16" s="91">
        <f t="shared" si="0"/>
        <v>-36.833300000000001</v>
      </c>
      <c r="H16" s="91">
        <f t="shared" si="0"/>
        <v>-36.833300000000001</v>
      </c>
      <c r="I16" s="91">
        <f t="shared" si="0"/>
        <v>-36.833300000000001</v>
      </c>
      <c r="J16" s="91">
        <f t="shared" si="0"/>
        <v>-36.833300000000001</v>
      </c>
      <c r="K16" s="91">
        <f t="shared" si="0"/>
        <v>-36.833300000000001</v>
      </c>
      <c r="L16" s="91">
        <f t="shared" ref="L16:N16" si="2">K16</f>
        <v>-36.833300000000001</v>
      </c>
      <c r="M16" s="91">
        <f t="shared" si="2"/>
        <v>-36.833300000000001</v>
      </c>
      <c r="N16" s="91">
        <f t="shared" si="2"/>
        <v>-36.833300000000001</v>
      </c>
    </row>
    <row r="17" spans="1:14" s="100" customFormat="1" x14ac:dyDescent="0.25">
      <c r="A17" s="102" t="s">
        <v>82</v>
      </c>
      <c r="B17" s="103">
        <v>-35.357999999999997</v>
      </c>
      <c r="C17" s="91">
        <f t="shared" si="0"/>
        <v>-35.357999999999997</v>
      </c>
      <c r="D17" s="91">
        <f t="shared" si="0"/>
        <v>-35.357999999999997</v>
      </c>
      <c r="E17" s="91">
        <f>D17</f>
        <v>-35.357999999999997</v>
      </c>
      <c r="F17" s="91">
        <f t="shared" si="0"/>
        <v>-35.357999999999997</v>
      </c>
      <c r="G17" s="91">
        <f t="shared" si="0"/>
        <v>-35.357999999999997</v>
      </c>
      <c r="H17" s="91">
        <f t="shared" si="0"/>
        <v>-35.357999999999997</v>
      </c>
      <c r="I17" s="91">
        <f t="shared" si="0"/>
        <v>-35.357999999999997</v>
      </c>
      <c r="J17" s="91">
        <f t="shared" si="0"/>
        <v>-35.357999999999997</v>
      </c>
      <c r="K17" s="91">
        <f t="shared" si="0"/>
        <v>-35.357999999999997</v>
      </c>
      <c r="L17" s="91">
        <f t="shared" ref="L17:N29" si="3">K17</f>
        <v>-35.357999999999997</v>
      </c>
      <c r="M17" s="91">
        <f t="shared" si="3"/>
        <v>-35.357999999999997</v>
      </c>
      <c r="N17" s="91">
        <f t="shared" si="3"/>
        <v>-35.357999999999997</v>
      </c>
    </row>
    <row r="18" spans="1:14" s="100" customFormat="1" x14ac:dyDescent="0.25">
      <c r="A18" s="102" t="s">
        <v>83</v>
      </c>
      <c r="B18" s="103">
        <v>-26.608000000000001</v>
      </c>
      <c r="C18" s="91">
        <f t="shared" si="0"/>
        <v>-26.608000000000001</v>
      </c>
      <c r="D18" s="91">
        <f t="shared" si="0"/>
        <v>-26.608000000000001</v>
      </c>
      <c r="E18" s="91">
        <f t="shared" si="0"/>
        <v>-26.608000000000001</v>
      </c>
      <c r="F18" s="91">
        <f t="shared" si="0"/>
        <v>-26.608000000000001</v>
      </c>
      <c r="G18" s="91">
        <f t="shared" si="0"/>
        <v>-26.608000000000001</v>
      </c>
      <c r="H18" s="91">
        <f t="shared" si="0"/>
        <v>-26.608000000000001</v>
      </c>
      <c r="I18" s="91">
        <f t="shared" si="0"/>
        <v>-26.608000000000001</v>
      </c>
      <c r="J18" s="91">
        <f t="shared" si="0"/>
        <v>-26.608000000000001</v>
      </c>
      <c r="K18" s="91">
        <f t="shared" si="0"/>
        <v>-26.608000000000001</v>
      </c>
      <c r="L18" s="91">
        <f t="shared" si="3"/>
        <v>-26.608000000000001</v>
      </c>
      <c r="M18" s="91">
        <f t="shared" si="3"/>
        <v>-26.608000000000001</v>
      </c>
      <c r="N18" s="91">
        <f t="shared" si="3"/>
        <v>-26.608000000000001</v>
      </c>
    </row>
    <row r="19" spans="1:14" s="100" customFormat="1" x14ac:dyDescent="0.25">
      <c r="A19" s="102" t="s">
        <v>84</v>
      </c>
      <c r="B19" s="103">
        <v>-17.858000000000001</v>
      </c>
      <c r="C19" s="91">
        <f t="shared" si="0"/>
        <v>-17.858000000000001</v>
      </c>
      <c r="D19" s="91">
        <f t="shared" si="0"/>
        <v>-17.858000000000001</v>
      </c>
      <c r="E19" s="91">
        <f t="shared" si="0"/>
        <v>-17.858000000000001</v>
      </c>
      <c r="F19" s="91">
        <f t="shared" si="0"/>
        <v>-17.858000000000001</v>
      </c>
      <c r="G19" s="91">
        <f t="shared" si="0"/>
        <v>-17.858000000000001</v>
      </c>
      <c r="H19" s="91">
        <f t="shared" si="0"/>
        <v>-17.858000000000001</v>
      </c>
      <c r="I19" s="91">
        <f t="shared" si="0"/>
        <v>-17.858000000000001</v>
      </c>
      <c r="J19" s="91">
        <f t="shared" si="0"/>
        <v>-17.858000000000001</v>
      </c>
      <c r="K19" s="91">
        <f t="shared" si="0"/>
        <v>-17.858000000000001</v>
      </c>
      <c r="L19" s="91">
        <f t="shared" si="3"/>
        <v>-17.858000000000001</v>
      </c>
      <c r="M19" s="91">
        <f t="shared" si="3"/>
        <v>-17.858000000000001</v>
      </c>
      <c r="N19" s="91">
        <f t="shared" si="3"/>
        <v>-17.858000000000001</v>
      </c>
    </row>
    <row r="20" spans="1:14" s="100" customFormat="1" x14ac:dyDescent="0.25">
      <c r="A20" s="102" t="s">
        <v>85</v>
      </c>
      <c r="B20" s="103">
        <v>-9.1080000000000005</v>
      </c>
      <c r="C20" s="91">
        <f t="shared" si="0"/>
        <v>-9.1080000000000005</v>
      </c>
      <c r="D20" s="91">
        <f t="shared" si="0"/>
        <v>-9.1080000000000005</v>
      </c>
      <c r="E20" s="91">
        <f t="shared" si="0"/>
        <v>-9.1080000000000005</v>
      </c>
      <c r="F20" s="91">
        <f t="shared" si="0"/>
        <v>-9.1080000000000005</v>
      </c>
      <c r="G20" s="91">
        <f t="shared" si="0"/>
        <v>-9.1080000000000005</v>
      </c>
      <c r="H20" s="91">
        <f t="shared" si="0"/>
        <v>-9.1080000000000005</v>
      </c>
      <c r="I20" s="91">
        <f t="shared" si="0"/>
        <v>-9.1080000000000005</v>
      </c>
      <c r="J20" s="91">
        <f t="shared" si="0"/>
        <v>-9.1080000000000005</v>
      </c>
      <c r="K20" s="91">
        <f t="shared" si="0"/>
        <v>-9.1080000000000005</v>
      </c>
      <c r="L20" s="91">
        <f t="shared" si="3"/>
        <v>-9.1080000000000005</v>
      </c>
      <c r="M20" s="91">
        <f t="shared" si="3"/>
        <v>-9.1080000000000005</v>
      </c>
      <c r="N20" s="91">
        <f t="shared" si="3"/>
        <v>-9.1080000000000005</v>
      </c>
    </row>
    <row r="21" spans="1:14" s="100" customFormat="1" x14ac:dyDescent="0.25">
      <c r="A21" s="102" t="s">
        <v>86</v>
      </c>
      <c r="B21" s="103">
        <v>-0.35799999999999998</v>
      </c>
      <c r="C21" s="91">
        <f t="shared" si="0"/>
        <v>-0.35799999999999998</v>
      </c>
      <c r="D21" s="91">
        <f t="shared" si="0"/>
        <v>-0.35799999999999998</v>
      </c>
      <c r="E21" s="91">
        <f t="shared" si="0"/>
        <v>-0.35799999999999998</v>
      </c>
      <c r="F21" s="91">
        <f t="shared" si="0"/>
        <v>-0.35799999999999998</v>
      </c>
      <c r="G21" s="91">
        <f t="shared" si="0"/>
        <v>-0.35799999999999998</v>
      </c>
      <c r="H21" s="91">
        <f t="shared" si="0"/>
        <v>-0.35799999999999998</v>
      </c>
      <c r="I21" s="91">
        <f t="shared" si="0"/>
        <v>-0.35799999999999998</v>
      </c>
      <c r="J21" s="91">
        <f t="shared" si="0"/>
        <v>-0.35799999999999998</v>
      </c>
      <c r="K21" s="91">
        <f t="shared" si="0"/>
        <v>-0.35799999999999998</v>
      </c>
      <c r="L21" s="91">
        <f t="shared" si="3"/>
        <v>-0.35799999999999998</v>
      </c>
      <c r="M21" s="91">
        <f t="shared" si="3"/>
        <v>-0.35799999999999998</v>
      </c>
      <c r="N21" s="91">
        <f t="shared" si="3"/>
        <v>-0.35799999999999998</v>
      </c>
    </row>
    <row r="22" spans="1:14" s="100" customFormat="1" x14ac:dyDescent="0.25">
      <c r="A22" s="102" t="s">
        <v>54</v>
      </c>
      <c r="B22" s="103">
        <v>0</v>
      </c>
      <c r="C22" s="91">
        <f t="shared" si="0"/>
        <v>0</v>
      </c>
      <c r="D22" s="91">
        <f t="shared" si="0"/>
        <v>0</v>
      </c>
      <c r="E22" s="91">
        <f t="shared" si="0"/>
        <v>0</v>
      </c>
      <c r="F22" s="91">
        <f t="shared" si="0"/>
        <v>0</v>
      </c>
      <c r="G22" s="91">
        <f t="shared" si="0"/>
        <v>0</v>
      </c>
      <c r="H22" s="91">
        <f t="shared" si="0"/>
        <v>0</v>
      </c>
      <c r="I22" s="91">
        <f t="shared" si="0"/>
        <v>0</v>
      </c>
      <c r="J22" s="91">
        <f t="shared" si="0"/>
        <v>0</v>
      </c>
      <c r="K22" s="91">
        <f t="shared" si="0"/>
        <v>0</v>
      </c>
      <c r="L22" s="91">
        <f t="shared" si="3"/>
        <v>0</v>
      </c>
      <c r="M22" s="91">
        <f t="shared" si="3"/>
        <v>0</v>
      </c>
      <c r="N22" s="91">
        <f t="shared" si="3"/>
        <v>0</v>
      </c>
    </row>
    <row r="23" spans="1:14" s="100" customFormat="1" x14ac:dyDescent="0.25">
      <c r="A23" s="102" t="s">
        <v>87</v>
      </c>
      <c r="B23" s="103">
        <v>8.3919999999999995</v>
      </c>
      <c r="C23" s="91">
        <f t="shared" si="0"/>
        <v>8.3919999999999995</v>
      </c>
      <c r="D23" s="91">
        <f t="shared" si="0"/>
        <v>8.3919999999999995</v>
      </c>
      <c r="E23" s="91">
        <f t="shared" si="0"/>
        <v>8.3919999999999995</v>
      </c>
      <c r="F23" s="91">
        <f t="shared" si="0"/>
        <v>8.3919999999999995</v>
      </c>
      <c r="G23" s="91">
        <f t="shared" si="0"/>
        <v>8.3919999999999995</v>
      </c>
      <c r="H23" s="91">
        <f t="shared" si="0"/>
        <v>8.3919999999999995</v>
      </c>
      <c r="I23" s="91">
        <f t="shared" si="0"/>
        <v>8.3919999999999995</v>
      </c>
      <c r="J23" s="91">
        <f t="shared" si="0"/>
        <v>8.3919999999999995</v>
      </c>
      <c r="K23" s="91">
        <f t="shared" si="0"/>
        <v>8.3919999999999995</v>
      </c>
      <c r="L23" s="91">
        <f t="shared" si="3"/>
        <v>8.3919999999999995</v>
      </c>
      <c r="M23" s="91">
        <f t="shared" si="3"/>
        <v>8.3919999999999995</v>
      </c>
      <c r="N23" s="91">
        <f t="shared" si="3"/>
        <v>8.3919999999999995</v>
      </c>
    </row>
    <row r="24" spans="1:14" s="100" customFormat="1" x14ac:dyDescent="0.25">
      <c r="A24" s="102" t="s">
        <v>88</v>
      </c>
      <c r="B24" s="103">
        <v>17.141999999999999</v>
      </c>
      <c r="C24" s="91">
        <f t="shared" si="0"/>
        <v>17.141999999999999</v>
      </c>
      <c r="D24" s="91">
        <f t="shared" si="0"/>
        <v>17.141999999999999</v>
      </c>
      <c r="E24" s="91">
        <f t="shared" si="0"/>
        <v>17.141999999999999</v>
      </c>
      <c r="F24" s="91">
        <f t="shared" si="0"/>
        <v>17.141999999999999</v>
      </c>
      <c r="G24" s="91">
        <f t="shared" si="0"/>
        <v>17.141999999999999</v>
      </c>
      <c r="H24" s="91">
        <f t="shared" si="0"/>
        <v>17.141999999999999</v>
      </c>
      <c r="I24" s="91">
        <f t="shared" si="0"/>
        <v>17.141999999999999</v>
      </c>
      <c r="J24" s="91">
        <f t="shared" si="0"/>
        <v>17.141999999999999</v>
      </c>
      <c r="K24" s="91">
        <f t="shared" si="0"/>
        <v>17.141999999999999</v>
      </c>
      <c r="L24" s="91">
        <f t="shared" si="3"/>
        <v>17.141999999999999</v>
      </c>
      <c r="M24" s="91">
        <f t="shared" si="3"/>
        <v>17.141999999999999</v>
      </c>
      <c r="N24" s="91">
        <f t="shared" si="3"/>
        <v>17.141999999999999</v>
      </c>
    </row>
    <row r="25" spans="1:14" s="100" customFormat="1" x14ac:dyDescent="0.25">
      <c r="A25" s="102" t="s">
        <v>129</v>
      </c>
      <c r="B25" s="103">
        <v>25.891999999999999</v>
      </c>
      <c r="C25" s="91">
        <f t="shared" si="0"/>
        <v>25.891999999999999</v>
      </c>
      <c r="D25" s="91">
        <f t="shared" si="0"/>
        <v>25.891999999999999</v>
      </c>
      <c r="E25" s="91">
        <f t="shared" si="0"/>
        <v>25.891999999999999</v>
      </c>
      <c r="F25" s="91">
        <f t="shared" si="0"/>
        <v>25.891999999999999</v>
      </c>
      <c r="G25" s="91">
        <f t="shared" si="0"/>
        <v>25.891999999999999</v>
      </c>
      <c r="H25" s="91">
        <f t="shared" si="0"/>
        <v>25.891999999999999</v>
      </c>
      <c r="I25" s="91">
        <f t="shared" si="0"/>
        <v>25.891999999999999</v>
      </c>
      <c r="J25" s="91">
        <f t="shared" si="0"/>
        <v>25.891999999999999</v>
      </c>
      <c r="K25" s="91">
        <f t="shared" si="0"/>
        <v>25.891999999999999</v>
      </c>
      <c r="L25" s="91">
        <f t="shared" si="3"/>
        <v>25.891999999999999</v>
      </c>
      <c r="M25" s="91">
        <f t="shared" si="3"/>
        <v>25.891999999999999</v>
      </c>
      <c r="N25" s="91">
        <f t="shared" si="3"/>
        <v>25.891999999999999</v>
      </c>
    </row>
    <row r="26" spans="1:14" s="100" customFormat="1" x14ac:dyDescent="0.25">
      <c r="A26" s="102" t="s">
        <v>130</v>
      </c>
      <c r="B26" s="133">
        <v>34.642000000000003</v>
      </c>
      <c r="C26" s="91">
        <f t="shared" si="0"/>
        <v>34.642000000000003</v>
      </c>
      <c r="D26" s="91">
        <f t="shared" si="0"/>
        <v>34.642000000000003</v>
      </c>
      <c r="E26" s="91">
        <f t="shared" si="0"/>
        <v>34.642000000000003</v>
      </c>
      <c r="F26" s="91">
        <f t="shared" si="0"/>
        <v>34.642000000000003</v>
      </c>
      <c r="G26" s="91">
        <f t="shared" si="0"/>
        <v>34.642000000000003</v>
      </c>
      <c r="H26" s="91">
        <f t="shared" si="0"/>
        <v>34.642000000000003</v>
      </c>
      <c r="I26" s="91">
        <f t="shared" si="0"/>
        <v>34.642000000000003</v>
      </c>
      <c r="J26" s="91">
        <f t="shared" si="0"/>
        <v>34.642000000000003</v>
      </c>
      <c r="K26" s="91">
        <f t="shared" si="0"/>
        <v>34.642000000000003</v>
      </c>
      <c r="L26" s="91">
        <f t="shared" si="3"/>
        <v>34.642000000000003</v>
      </c>
      <c r="M26" s="91">
        <f t="shared" si="3"/>
        <v>34.642000000000003</v>
      </c>
      <c r="N26" s="91">
        <f t="shared" si="3"/>
        <v>34.642000000000003</v>
      </c>
    </row>
    <row r="27" spans="1:14" s="100" customFormat="1" hidden="1" x14ac:dyDescent="0.25">
      <c r="A27" s="102" t="s">
        <v>131</v>
      </c>
      <c r="B27" s="132">
        <v>35.521000000000001</v>
      </c>
      <c r="C27" s="91">
        <f t="shared" si="0"/>
        <v>35.521000000000001</v>
      </c>
      <c r="D27" s="91">
        <f t="shared" si="0"/>
        <v>35.521000000000001</v>
      </c>
      <c r="E27" s="91">
        <f t="shared" si="0"/>
        <v>35.521000000000001</v>
      </c>
      <c r="F27" s="91">
        <f t="shared" si="0"/>
        <v>35.521000000000001</v>
      </c>
      <c r="G27" s="91">
        <f t="shared" si="0"/>
        <v>35.521000000000001</v>
      </c>
      <c r="H27" s="91">
        <f t="shared" si="0"/>
        <v>35.521000000000001</v>
      </c>
      <c r="I27" s="91">
        <f t="shared" si="0"/>
        <v>35.521000000000001</v>
      </c>
      <c r="J27" s="91">
        <f t="shared" si="0"/>
        <v>35.521000000000001</v>
      </c>
      <c r="K27" s="91">
        <f t="shared" si="0"/>
        <v>35.521000000000001</v>
      </c>
      <c r="L27" s="91">
        <f t="shared" si="3"/>
        <v>35.521000000000001</v>
      </c>
      <c r="M27" s="91">
        <f t="shared" si="3"/>
        <v>35.521000000000001</v>
      </c>
      <c r="N27" s="91">
        <f t="shared" si="3"/>
        <v>35.521000000000001</v>
      </c>
    </row>
    <row r="28" spans="1:14" s="100" customFormat="1" x14ac:dyDescent="0.25">
      <c r="A28" s="102" t="s">
        <v>118</v>
      </c>
      <c r="B28" s="132">
        <v>36</v>
      </c>
      <c r="C28" s="91">
        <f t="shared" si="0"/>
        <v>36</v>
      </c>
      <c r="D28" s="91">
        <f t="shared" si="0"/>
        <v>36</v>
      </c>
      <c r="E28" s="91">
        <f t="shared" si="0"/>
        <v>36</v>
      </c>
      <c r="F28" s="91">
        <f t="shared" si="0"/>
        <v>36</v>
      </c>
      <c r="G28" s="91">
        <f t="shared" si="0"/>
        <v>36</v>
      </c>
      <c r="H28" s="91">
        <f t="shared" si="0"/>
        <v>36</v>
      </c>
      <c r="I28" s="91">
        <f t="shared" si="0"/>
        <v>36</v>
      </c>
      <c r="J28" s="91">
        <f t="shared" si="0"/>
        <v>36</v>
      </c>
      <c r="K28" s="91">
        <f t="shared" si="0"/>
        <v>36</v>
      </c>
      <c r="L28" s="91">
        <f t="shared" si="3"/>
        <v>36</v>
      </c>
      <c r="M28" s="91">
        <f t="shared" si="3"/>
        <v>36</v>
      </c>
      <c r="N28" s="91">
        <f t="shared" si="3"/>
        <v>36</v>
      </c>
    </row>
    <row r="29" spans="1:14" s="100" customFormat="1" x14ac:dyDescent="0.25">
      <c r="A29" s="102" t="s">
        <v>117</v>
      </c>
      <c r="B29" s="103">
        <v>37.75</v>
      </c>
      <c r="C29" s="91">
        <f t="shared" si="0"/>
        <v>37.75</v>
      </c>
      <c r="D29" s="91">
        <f t="shared" si="0"/>
        <v>37.75</v>
      </c>
      <c r="E29" s="91">
        <f t="shared" si="0"/>
        <v>37.75</v>
      </c>
      <c r="F29" s="91">
        <f t="shared" si="0"/>
        <v>37.75</v>
      </c>
      <c r="G29" s="91">
        <f t="shared" si="0"/>
        <v>37.75</v>
      </c>
      <c r="H29" s="91">
        <f t="shared" si="0"/>
        <v>37.75</v>
      </c>
      <c r="I29" s="91">
        <f t="shared" si="0"/>
        <v>37.75</v>
      </c>
      <c r="J29" s="91">
        <f t="shared" si="0"/>
        <v>37.75</v>
      </c>
      <c r="K29" s="91">
        <f t="shared" si="0"/>
        <v>37.75</v>
      </c>
      <c r="L29" s="91">
        <f t="shared" si="3"/>
        <v>37.75</v>
      </c>
      <c r="M29" s="91">
        <f t="shared" si="3"/>
        <v>37.75</v>
      </c>
      <c r="N29" s="91">
        <f t="shared" si="3"/>
        <v>37.75</v>
      </c>
    </row>
    <row r="30" spans="1:14" s="100" customFormat="1" x14ac:dyDescent="0.25">
      <c r="B30" s="85"/>
      <c r="C30" s="85"/>
      <c r="D30" s="85"/>
      <c r="E30" s="104"/>
      <c r="F30" s="104"/>
      <c r="G30" s="104"/>
      <c r="H30" s="104"/>
      <c r="I30" s="104"/>
      <c r="J30" s="104"/>
      <c r="K30" s="104"/>
      <c r="L30" s="85"/>
      <c r="M30" s="85"/>
      <c r="N30" s="85"/>
    </row>
    <row r="31" spans="1:14" s="100" customFormat="1" x14ac:dyDescent="0.25">
      <c r="B31" s="105" t="s">
        <v>25</v>
      </c>
      <c r="C31" s="116" t="s">
        <v>156</v>
      </c>
      <c r="D31" s="85"/>
      <c r="E31" s="85"/>
      <c r="F31" s="85"/>
      <c r="G31" s="85"/>
      <c r="H31" s="85"/>
      <c r="I31" s="85"/>
      <c r="J31" s="85"/>
      <c r="K31" s="85"/>
    </row>
    <row r="32" spans="1:14" s="100" customFormat="1" x14ac:dyDescent="0.25">
      <c r="B32" s="41" t="s">
        <v>61</v>
      </c>
      <c r="C32" s="41" t="s">
        <v>62</v>
      </c>
      <c r="D32" s="41">
        <v>1</v>
      </c>
      <c r="E32" s="85">
        <v>2</v>
      </c>
      <c r="F32" s="85">
        <v>3</v>
      </c>
      <c r="G32" s="85">
        <v>4</v>
      </c>
      <c r="H32" s="85">
        <v>5</v>
      </c>
      <c r="I32" s="85">
        <v>6</v>
      </c>
      <c r="J32" s="85">
        <v>7</v>
      </c>
      <c r="K32" s="85">
        <v>8</v>
      </c>
      <c r="L32" s="85">
        <v>9</v>
      </c>
      <c r="M32" s="41" t="s">
        <v>62</v>
      </c>
      <c r="N32" s="41" t="s">
        <v>61</v>
      </c>
    </row>
    <row r="33" spans="1:25" s="100" customFormat="1" x14ac:dyDescent="0.25">
      <c r="A33" s="43" t="str">
        <f>$A$15</f>
        <v>Fascia</v>
      </c>
      <c r="B33" s="83">
        <f>+B$40+B15*TAN(RADIANS($B$11))</f>
        <v>107280.37101939031</v>
      </c>
      <c r="C33" s="83">
        <f t="shared" ref="C33:C47" si="4">B33+J$7/COS(RADIANS($B$11))</f>
        <v>107281.63024470268</v>
      </c>
      <c r="D33" s="83">
        <f t="shared" ref="D33:L35" si="5">C33+($M33-$C33)/10</f>
        <v>104394.56239964021</v>
      </c>
      <c r="E33" s="83">
        <f t="shared" si="5"/>
        <v>101507.49455457774</v>
      </c>
      <c r="F33" s="83">
        <f t="shared" si="5"/>
        <v>98620.426709515275</v>
      </c>
      <c r="G33" s="83">
        <f t="shared" si="5"/>
        <v>95733.358864452806</v>
      </c>
      <c r="H33" s="83">
        <f t="shared" si="5"/>
        <v>92846.291019390337</v>
      </c>
      <c r="I33" s="83">
        <f t="shared" si="5"/>
        <v>89959.223174327868</v>
      </c>
      <c r="J33" s="83">
        <f t="shared" si="5"/>
        <v>87072.155329265399</v>
      </c>
      <c r="K33" s="83">
        <f t="shared" si="5"/>
        <v>84185.08748420293</v>
      </c>
      <c r="L33" s="83">
        <f t="shared" si="5"/>
        <v>81298.019639140461</v>
      </c>
      <c r="M33" s="84">
        <f t="shared" ref="M33:M47" si="6">+N33-J$8/COS(RADIANS($B$11))</f>
        <v>78410.951794077933</v>
      </c>
      <c r="N33" s="83">
        <f>+N$40+N15*TAN(RADIANS($B$11))</f>
        <v>78412.211019390306</v>
      </c>
    </row>
    <row r="34" spans="1:25" s="100" customFormat="1" x14ac:dyDescent="0.25">
      <c r="A34" s="43" t="str">
        <f>$A$16</f>
        <v>FF of Barrier</v>
      </c>
      <c r="B34" s="83">
        <f t="shared" ref="B34:B39" si="7">+B$40+B16*TAN(RADIANS($B$11))</f>
        <v>107280.17322966717</v>
      </c>
      <c r="C34" s="83">
        <f t="shared" si="4"/>
        <v>107281.43245497954</v>
      </c>
      <c r="D34" s="83">
        <f t="shared" si="5"/>
        <v>104394.36460991707</v>
      </c>
      <c r="E34" s="83">
        <f t="shared" si="5"/>
        <v>101507.2967648546</v>
      </c>
      <c r="F34" s="83">
        <f t="shared" si="5"/>
        <v>98620.228919792135</v>
      </c>
      <c r="G34" s="83">
        <f t="shared" si="5"/>
        <v>95733.161074729665</v>
      </c>
      <c r="H34" s="83">
        <f t="shared" si="5"/>
        <v>92846.093229667196</v>
      </c>
      <c r="I34" s="83">
        <f t="shared" si="5"/>
        <v>89959.025384604727</v>
      </c>
      <c r="J34" s="83">
        <f t="shared" si="5"/>
        <v>87071.957539542258</v>
      </c>
      <c r="K34" s="83">
        <f t="shared" si="5"/>
        <v>84184.889694479789</v>
      </c>
      <c r="L34" s="83">
        <f t="shared" si="5"/>
        <v>81297.82184941732</v>
      </c>
      <c r="M34" s="84">
        <f t="shared" si="6"/>
        <v>78410.754004354792</v>
      </c>
      <c r="N34" s="83">
        <f t="shared" ref="N34:N39" si="8">+N$40+N16*TAN(RADIANS($B$11))</f>
        <v>78412.013229667165</v>
      </c>
    </row>
    <row r="35" spans="1:25" s="100" customFormat="1" x14ac:dyDescent="0.25">
      <c r="A35" s="43" t="str">
        <f>$A$17</f>
        <v>Girder A</v>
      </c>
      <c r="B35" s="83">
        <f t="shared" si="7"/>
        <v>107279.99366094192</v>
      </c>
      <c r="C35" s="83">
        <f t="shared" si="4"/>
        <v>107281.2528862543</v>
      </c>
      <c r="D35" s="83">
        <f>C35+($M35-$C35)/10</f>
        <v>104394.18504119183</v>
      </c>
      <c r="E35" s="83">
        <f t="shared" si="5"/>
        <v>101507.11719612936</v>
      </c>
      <c r="F35" s="83">
        <f t="shared" si="5"/>
        <v>98620.049351066889</v>
      </c>
      <c r="G35" s="83">
        <f t="shared" si="5"/>
        <v>95732.98150600442</v>
      </c>
      <c r="H35" s="83">
        <f t="shared" si="5"/>
        <v>92845.913660941951</v>
      </c>
      <c r="I35" s="83">
        <f t="shared" si="5"/>
        <v>89958.845815879482</v>
      </c>
      <c r="J35" s="83">
        <f t="shared" si="5"/>
        <v>87071.777970817013</v>
      </c>
      <c r="K35" s="83">
        <f t="shared" si="5"/>
        <v>84184.710125754544</v>
      </c>
      <c r="L35" s="83">
        <f t="shared" si="5"/>
        <v>81297.642280692075</v>
      </c>
      <c r="M35" s="84">
        <f t="shared" si="6"/>
        <v>78410.574435629547</v>
      </c>
      <c r="N35" s="83">
        <f t="shared" si="8"/>
        <v>78411.83366094192</v>
      </c>
      <c r="P35" s="106"/>
    </row>
    <row r="36" spans="1:25" s="100" customFormat="1" x14ac:dyDescent="0.25">
      <c r="A36" s="43" t="str">
        <f>$A$18</f>
        <v>Girder B</v>
      </c>
      <c r="B36" s="83">
        <f t="shared" si="7"/>
        <v>107278.9286393558</v>
      </c>
      <c r="C36" s="83">
        <f t="shared" si="4"/>
        <v>107280.18786466817</v>
      </c>
      <c r="D36" s="83">
        <f t="shared" ref="D36:L47" si="9">C36+($M36-$C36)/10</f>
        <v>104393.1200196057</v>
      </c>
      <c r="E36" s="83">
        <f t="shared" si="9"/>
        <v>101506.05217454323</v>
      </c>
      <c r="F36" s="83">
        <f t="shared" si="9"/>
        <v>98618.984329480765</v>
      </c>
      <c r="G36" s="83">
        <f t="shared" si="9"/>
        <v>95731.916484418296</v>
      </c>
      <c r="H36" s="83">
        <f t="shared" si="9"/>
        <v>92844.848639355827</v>
      </c>
      <c r="I36" s="83">
        <f t="shared" si="9"/>
        <v>89957.780794293358</v>
      </c>
      <c r="J36" s="83">
        <f t="shared" si="9"/>
        <v>87070.712949230889</v>
      </c>
      <c r="K36" s="83">
        <f>J36+($M36-$C36)/10</f>
        <v>84183.645104168419</v>
      </c>
      <c r="L36" s="83">
        <f t="shared" si="9"/>
        <v>81296.57725910595</v>
      </c>
      <c r="M36" s="84">
        <f t="shared" si="6"/>
        <v>78409.509414043423</v>
      </c>
      <c r="N36" s="83">
        <f t="shared" si="8"/>
        <v>78410.768639355796</v>
      </c>
      <c r="P36" s="106"/>
    </row>
    <row r="37" spans="1:25" s="100" customFormat="1" x14ac:dyDescent="0.25">
      <c r="A37" s="43" t="str">
        <f>$A$19</f>
        <v>Girder C</v>
      </c>
      <c r="B37" s="83">
        <f t="shared" si="7"/>
        <v>107277.86361776969</v>
      </c>
      <c r="C37" s="83">
        <f t="shared" si="4"/>
        <v>107279.12284308206</v>
      </c>
      <c r="D37" s="83">
        <f t="shared" si="9"/>
        <v>104392.05499801959</v>
      </c>
      <c r="E37" s="83">
        <f t="shared" si="9"/>
        <v>101504.98715295712</v>
      </c>
      <c r="F37" s="83">
        <f t="shared" si="9"/>
        <v>98617.919307894656</v>
      </c>
      <c r="G37" s="83">
        <f t="shared" si="9"/>
        <v>95730.851462832186</v>
      </c>
      <c r="H37" s="83">
        <f t="shared" si="9"/>
        <v>92843.783617769717</v>
      </c>
      <c r="I37" s="83">
        <f t="shared" si="9"/>
        <v>89956.715772707248</v>
      </c>
      <c r="J37" s="83">
        <f t="shared" si="9"/>
        <v>87069.647927644779</v>
      </c>
      <c r="K37" s="83">
        <f t="shared" si="9"/>
        <v>84182.58008258231</v>
      </c>
      <c r="L37" s="83">
        <f t="shared" si="9"/>
        <v>81295.512237519841</v>
      </c>
      <c r="M37" s="84">
        <f t="shared" si="6"/>
        <v>78408.444392457313</v>
      </c>
      <c r="N37" s="83">
        <f t="shared" si="8"/>
        <v>78409.703617769686</v>
      </c>
      <c r="P37" s="43" t="s">
        <v>120</v>
      </c>
    </row>
    <row r="38" spans="1:25" s="100" customFormat="1" x14ac:dyDescent="0.25">
      <c r="A38" s="43" t="str">
        <f>$A$20</f>
        <v>Girder D</v>
      </c>
      <c r="B38" s="83">
        <f t="shared" si="7"/>
        <v>107276.79859618358</v>
      </c>
      <c r="C38" s="83">
        <f t="shared" si="4"/>
        <v>107278.05782149595</v>
      </c>
      <c r="D38" s="83">
        <f t="shared" si="9"/>
        <v>104390.98997643348</v>
      </c>
      <c r="E38" s="83">
        <f t="shared" si="9"/>
        <v>101503.92213137101</v>
      </c>
      <c r="F38" s="83">
        <f t="shared" si="9"/>
        <v>98616.854286308546</v>
      </c>
      <c r="G38" s="83">
        <f t="shared" si="9"/>
        <v>95729.786441246077</v>
      </c>
      <c r="H38" s="83">
        <f t="shared" si="9"/>
        <v>92842.718596183608</v>
      </c>
      <c r="I38" s="83">
        <f t="shared" si="9"/>
        <v>89955.650751121138</v>
      </c>
      <c r="J38" s="83">
        <f t="shared" si="9"/>
        <v>87068.582906058669</v>
      </c>
      <c r="K38" s="83">
        <f t="shared" si="9"/>
        <v>84181.5150609962</v>
      </c>
      <c r="L38" s="83">
        <f t="shared" si="9"/>
        <v>81294.447215933731</v>
      </c>
      <c r="M38" s="84">
        <f t="shared" si="6"/>
        <v>78407.379370871204</v>
      </c>
      <c r="N38" s="83">
        <f t="shared" si="8"/>
        <v>78408.638596183577</v>
      </c>
      <c r="P38" s="100">
        <v>1</v>
      </c>
      <c r="Q38" s="100">
        <v>2</v>
      </c>
      <c r="R38" s="100">
        <v>3</v>
      </c>
      <c r="S38" s="100">
        <v>4</v>
      </c>
      <c r="T38" s="100">
        <v>5</v>
      </c>
      <c r="U38" s="100">
        <v>6</v>
      </c>
      <c r="V38" s="100">
        <v>7</v>
      </c>
      <c r="W38" s="100">
        <v>8</v>
      </c>
      <c r="X38" s="100">
        <v>9</v>
      </c>
      <c r="Y38" s="100">
        <v>10</v>
      </c>
    </row>
    <row r="39" spans="1:25" s="100" customFormat="1" x14ac:dyDescent="0.25">
      <c r="A39" s="43" t="str">
        <f>$A$21</f>
        <v>Girder E</v>
      </c>
      <c r="B39" s="83">
        <f t="shared" si="7"/>
        <v>107275.73357459747</v>
      </c>
      <c r="C39" s="83">
        <f t="shared" si="4"/>
        <v>107276.99279990984</v>
      </c>
      <c r="D39" s="83">
        <f t="shared" si="9"/>
        <v>104389.92495484737</v>
      </c>
      <c r="E39" s="83">
        <f t="shared" si="9"/>
        <v>101502.85710978491</v>
      </c>
      <c r="F39" s="83">
        <f t="shared" si="9"/>
        <v>98615.789264722436</v>
      </c>
      <c r="G39" s="83">
        <f t="shared" si="9"/>
        <v>95728.721419659967</v>
      </c>
      <c r="H39" s="83">
        <f t="shared" si="9"/>
        <v>92841.653574597498</v>
      </c>
      <c r="I39" s="83">
        <f t="shared" si="9"/>
        <v>89954.585729535029</v>
      </c>
      <c r="J39" s="83">
        <f t="shared" si="9"/>
        <v>87067.51788447256</v>
      </c>
      <c r="K39" s="83">
        <f t="shared" si="9"/>
        <v>84180.450039410091</v>
      </c>
      <c r="L39" s="83">
        <f t="shared" si="9"/>
        <v>81293.382194347621</v>
      </c>
      <c r="M39" s="84">
        <f t="shared" si="6"/>
        <v>78406.314349285094</v>
      </c>
      <c r="N39" s="83">
        <f t="shared" si="8"/>
        <v>78407.573574597467</v>
      </c>
      <c r="P39" s="108">
        <f>D39-$B$39</f>
        <v>-2885.8086197500961</v>
      </c>
      <c r="Q39" s="108">
        <f t="shared" ref="Q39:Y39" si="10">E39-$B$39</f>
        <v>-5772.8764648125652</v>
      </c>
      <c r="R39" s="108">
        <f t="shared" si="10"/>
        <v>-8659.9443098750344</v>
      </c>
      <c r="S39" s="108">
        <f t="shared" si="10"/>
        <v>-11547.012154937504</v>
      </c>
      <c r="T39" s="108">
        <f t="shared" si="10"/>
        <v>-14434.079999999973</v>
      </c>
      <c r="U39" s="108">
        <f t="shared" si="10"/>
        <v>-17321.147845062442</v>
      </c>
      <c r="V39" s="108">
        <f t="shared" si="10"/>
        <v>-20208.215690124911</v>
      </c>
      <c r="W39" s="108">
        <f t="shared" si="10"/>
        <v>-23095.28353518738</v>
      </c>
      <c r="X39" s="108">
        <f t="shared" si="10"/>
        <v>-25982.351380249849</v>
      </c>
      <c r="Y39" s="108">
        <f t="shared" si="10"/>
        <v>-28869.419225312377</v>
      </c>
    </row>
    <row r="40" spans="1:25" s="100" customFormat="1" x14ac:dyDescent="0.25">
      <c r="A40" s="43" t="str">
        <f>$A$22</f>
        <v>Centerline</v>
      </c>
      <c r="B40" s="122">
        <v>107275.69</v>
      </c>
      <c r="C40" s="83">
        <f t="shared" si="4"/>
        <v>107276.94922531238</v>
      </c>
      <c r="D40" s="83">
        <f t="shared" si="9"/>
        <v>104389.88138024991</v>
      </c>
      <c r="E40" s="83">
        <f t="shared" si="9"/>
        <v>101502.81353518744</v>
      </c>
      <c r="F40" s="83">
        <f t="shared" si="9"/>
        <v>98615.745690124968</v>
      </c>
      <c r="G40" s="83">
        <f t="shared" si="9"/>
        <v>95728.677845062499</v>
      </c>
      <c r="H40" s="83">
        <f t="shared" si="9"/>
        <v>92841.61000000003</v>
      </c>
      <c r="I40" s="83">
        <f t="shared" si="9"/>
        <v>89954.542154937561</v>
      </c>
      <c r="J40" s="83">
        <f t="shared" si="9"/>
        <v>87067.474309875091</v>
      </c>
      <c r="K40" s="83">
        <f t="shared" si="9"/>
        <v>84180.406464812622</v>
      </c>
      <c r="L40" s="83">
        <f t="shared" si="9"/>
        <v>81293.338619750153</v>
      </c>
      <c r="M40" s="84">
        <f t="shared" si="6"/>
        <v>78406.270774687626</v>
      </c>
      <c r="N40" s="122">
        <f>'Vertical Curve'!$B$28</f>
        <v>78407.53</v>
      </c>
      <c r="P40" s="106"/>
    </row>
    <row r="41" spans="1:25" s="100" customFormat="1" x14ac:dyDescent="0.25">
      <c r="A41" s="43" t="str">
        <f>$A$23</f>
        <v>Girder F</v>
      </c>
      <c r="B41" s="83">
        <f>+B$40+B23*TAN(RADIANS($B$11))</f>
        <v>107274.66855301136</v>
      </c>
      <c r="C41" s="83">
        <f t="shared" si="4"/>
        <v>107275.92777832373</v>
      </c>
      <c r="D41" s="83">
        <f t="shared" si="9"/>
        <v>104388.85993326126</v>
      </c>
      <c r="E41" s="83">
        <f t="shared" si="9"/>
        <v>101501.7920881988</v>
      </c>
      <c r="F41" s="83">
        <f t="shared" si="9"/>
        <v>98614.724243136327</v>
      </c>
      <c r="G41" s="83">
        <f t="shared" si="9"/>
        <v>95727.656398073857</v>
      </c>
      <c r="H41" s="83">
        <f t="shared" si="9"/>
        <v>92840.588553011388</v>
      </c>
      <c r="I41" s="83">
        <f t="shared" si="9"/>
        <v>89953.520707948919</v>
      </c>
      <c r="J41" s="83">
        <f t="shared" si="9"/>
        <v>87066.45286288645</v>
      </c>
      <c r="K41" s="83">
        <f t="shared" si="9"/>
        <v>84179.385017823981</v>
      </c>
      <c r="L41" s="83">
        <f t="shared" si="9"/>
        <v>81292.317172761512</v>
      </c>
      <c r="M41" s="84">
        <f t="shared" si="6"/>
        <v>78405.249327698984</v>
      </c>
      <c r="N41" s="83">
        <f>+N$40+N23*TAN(RADIANS($B$11))</f>
        <v>78406.508553011357</v>
      </c>
      <c r="P41" s="106"/>
    </row>
    <row r="42" spans="1:25" s="100" customFormat="1" x14ac:dyDescent="0.25">
      <c r="A42" s="43" t="str">
        <f>$A$24</f>
        <v>Girder G</v>
      </c>
      <c r="B42" s="83">
        <f t="shared" ref="B42:B47" si="11">+B$40+B24*TAN(RADIANS($B$11))</f>
        <v>107273.60353142524</v>
      </c>
      <c r="C42" s="83">
        <f t="shared" si="4"/>
        <v>107274.86275673761</v>
      </c>
      <c r="D42" s="83">
        <f t="shared" si="9"/>
        <v>104387.79491167514</v>
      </c>
      <c r="E42" s="83">
        <f t="shared" si="9"/>
        <v>101500.72706661267</v>
      </c>
      <c r="F42" s="83">
        <f t="shared" si="9"/>
        <v>98613.659221550202</v>
      </c>
      <c r="G42" s="83">
        <f t="shared" si="9"/>
        <v>95726.591376487733</v>
      </c>
      <c r="H42" s="83">
        <f t="shared" si="9"/>
        <v>92839.523531425264</v>
      </c>
      <c r="I42" s="83">
        <f t="shared" si="9"/>
        <v>89952.455686362795</v>
      </c>
      <c r="J42" s="83">
        <f t="shared" si="9"/>
        <v>87065.387841300326</v>
      </c>
      <c r="K42" s="83">
        <f t="shared" si="9"/>
        <v>84178.319996237857</v>
      </c>
      <c r="L42" s="83">
        <f t="shared" si="9"/>
        <v>81291.252151175388</v>
      </c>
      <c r="M42" s="84">
        <f t="shared" si="6"/>
        <v>78404.18430611286</v>
      </c>
      <c r="N42" s="83">
        <f t="shared" ref="N42:N47" si="12">+N$40+N24*TAN(RADIANS($B$11))</f>
        <v>78405.443531425233</v>
      </c>
      <c r="P42" s="106"/>
    </row>
    <row r="43" spans="1:25" s="100" customFormat="1" x14ac:dyDescent="0.25">
      <c r="A43" s="113" t="str">
        <f>$A$25</f>
        <v>Girder H</v>
      </c>
      <c r="B43" s="83">
        <f t="shared" si="11"/>
        <v>107272.53850983913</v>
      </c>
      <c r="C43" s="83">
        <f t="shared" si="4"/>
        <v>107273.7977351515</v>
      </c>
      <c r="D43" s="83">
        <f t="shared" si="9"/>
        <v>104386.72989008903</v>
      </c>
      <c r="E43" s="83">
        <f t="shared" si="9"/>
        <v>101499.66204502656</v>
      </c>
      <c r="F43" s="83">
        <f t="shared" si="9"/>
        <v>98612.594199964093</v>
      </c>
      <c r="G43" s="83">
        <f t="shared" si="9"/>
        <v>95725.526354901624</v>
      </c>
      <c r="H43" s="83">
        <f t="shared" si="9"/>
        <v>92838.458509839154</v>
      </c>
      <c r="I43" s="83">
        <f t="shared" si="9"/>
        <v>89951.390664776685</v>
      </c>
      <c r="J43" s="83">
        <f t="shared" si="9"/>
        <v>87064.322819714216</v>
      </c>
      <c r="K43" s="83">
        <f t="shared" si="9"/>
        <v>84177.254974651747</v>
      </c>
      <c r="L43" s="83">
        <f t="shared" si="9"/>
        <v>81290.187129589278</v>
      </c>
      <c r="M43" s="84">
        <f t="shared" si="6"/>
        <v>78403.119284526751</v>
      </c>
      <c r="N43" s="83">
        <f t="shared" si="12"/>
        <v>78404.378509839124</v>
      </c>
      <c r="P43" s="106"/>
    </row>
    <row r="44" spans="1:25" s="100" customFormat="1" x14ac:dyDescent="0.25">
      <c r="A44" s="113" t="str">
        <f>$A$26</f>
        <v>Girder J</v>
      </c>
      <c r="B44" s="83">
        <f t="shared" si="11"/>
        <v>107271.47348825302</v>
      </c>
      <c r="C44" s="83">
        <f t="shared" si="4"/>
        <v>107272.73271356539</v>
      </c>
      <c r="D44" s="83">
        <f t="shared" si="9"/>
        <v>104385.66486850292</v>
      </c>
      <c r="E44" s="83">
        <f t="shared" si="9"/>
        <v>101498.59702344045</v>
      </c>
      <c r="F44" s="83">
        <f t="shared" si="9"/>
        <v>98611.529178377983</v>
      </c>
      <c r="G44" s="83">
        <f t="shared" si="9"/>
        <v>95724.461333315514</v>
      </c>
      <c r="H44" s="83">
        <f t="shared" si="9"/>
        <v>92837.393488253045</v>
      </c>
      <c r="I44" s="83">
        <f t="shared" si="9"/>
        <v>89950.325643190576</v>
      </c>
      <c r="J44" s="83">
        <f t="shared" si="9"/>
        <v>87063.257798128107</v>
      </c>
      <c r="K44" s="83">
        <f t="shared" si="9"/>
        <v>84176.189953065637</v>
      </c>
      <c r="L44" s="83">
        <f t="shared" si="9"/>
        <v>81289.122108003168</v>
      </c>
      <c r="M44" s="84">
        <f t="shared" si="6"/>
        <v>78402.054262940641</v>
      </c>
      <c r="N44" s="83">
        <f t="shared" si="12"/>
        <v>78403.313488253014</v>
      </c>
      <c r="P44" s="106"/>
    </row>
    <row r="45" spans="1:25" s="100" customFormat="1" hidden="1" x14ac:dyDescent="0.25">
      <c r="A45" s="113" t="str">
        <f>$A$27</f>
        <v>Girder K</v>
      </c>
      <c r="B45" s="83">
        <f t="shared" si="11"/>
        <v>107271.3664992274</v>
      </c>
      <c r="C45" s="83">
        <f t="shared" si="4"/>
        <v>107272.62572453977</v>
      </c>
      <c r="D45" s="83">
        <f t="shared" si="9"/>
        <v>104385.5578794773</v>
      </c>
      <c r="E45" s="83">
        <f t="shared" si="9"/>
        <v>101498.49003441483</v>
      </c>
      <c r="F45" s="83">
        <f t="shared" si="9"/>
        <v>98611.422189352365</v>
      </c>
      <c r="G45" s="83">
        <f t="shared" si="9"/>
        <v>95724.354344289895</v>
      </c>
      <c r="H45" s="83">
        <f t="shared" si="9"/>
        <v>92837.286499227426</v>
      </c>
      <c r="I45" s="83">
        <f t="shared" si="9"/>
        <v>89950.218654164957</v>
      </c>
      <c r="J45" s="83">
        <f>I45+($M45-$C45)/10</f>
        <v>87063.150809102488</v>
      </c>
      <c r="K45" s="83">
        <f t="shared" si="9"/>
        <v>84176.082964040019</v>
      </c>
      <c r="L45" s="83">
        <f t="shared" si="9"/>
        <v>81289.01511897755</v>
      </c>
      <c r="M45" s="84">
        <f t="shared" si="6"/>
        <v>78401.947273915022</v>
      </c>
      <c r="N45" s="83">
        <f t="shared" si="12"/>
        <v>78403.206499227395</v>
      </c>
      <c r="P45" s="106"/>
    </row>
    <row r="46" spans="1:25" s="100" customFormat="1" x14ac:dyDescent="0.25">
      <c r="A46" s="113" t="str">
        <f>$A$28</f>
        <v>FF of Barrier</v>
      </c>
      <c r="B46" s="83">
        <f t="shared" si="11"/>
        <v>107271.30819690286</v>
      </c>
      <c r="C46" s="83">
        <f t="shared" si="4"/>
        <v>107272.56742221523</v>
      </c>
      <c r="D46" s="83">
        <f t="shared" si="9"/>
        <v>104385.49957715276</v>
      </c>
      <c r="E46" s="83">
        <f t="shared" si="9"/>
        <v>101498.43173209029</v>
      </c>
      <c r="F46" s="83">
        <f t="shared" si="9"/>
        <v>98611.363887027823</v>
      </c>
      <c r="G46" s="83">
        <f t="shared" si="9"/>
        <v>95724.296041965354</v>
      </c>
      <c r="H46" s="83">
        <f t="shared" si="9"/>
        <v>92837.228196902885</v>
      </c>
      <c r="I46" s="83">
        <f t="shared" si="9"/>
        <v>89950.160351840415</v>
      </c>
      <c r="J46" s="83">
        <f t="shared" si="9"/>
        <v>87063.092506777946</v>
      </c>
      <c r="K46" s="83">
        <f t="shared" si="9"/>
        <v>84176.024661715477</v>
      </c>
      <c r="L46" s="83">
        <f t="shared" si="9"/>
        <v>81288.956816653008</v>
      </c>
      <c r="M46" s="84">
        <f t="shared" si="6"/>
        <v>78401.888971590481</v>
      </c>
      <c r="N46" s="83">
        <f t="shared" si="12"/>
        <v>78403.148196902854</v>
      </c>
      <c r="P46" s="106"/>
    </row>
    <row r="47" spans="1:25" s="100" customFormat="1" x14ac:dyDescent="0.25">
      <c r="A47" s="43" t="str">
        <f>$A$29</f>
        <v>Fascia</v>
      </c>
      <c r="B47" s="83">
        <f t="shared" si="11"/>
        <v>107271.09519258564</v>
      </c>
      <c r="C47" s="83">
        <f t="shared" si="4"/>
        <v>107272.35441789801</v>
      </c>
      <c r="D47" s="83">
        <f t="shared" si="9"/>
        <v>104385.28657283554</v>
      </c>
      <c r="E47" s="83">
        <f t="shared" si="9"/>
        <v>101498.21872777307</v>
      </c>
      <c r="F47" s="83">
        <f t="shared" si="9"/>
        <v>98611.150882710601</v>
      </c>
      <c r="G47" s="83">
        <f t="shared" si="9"/>
        <v>95724.083037648132</v>
      </c>
      <c r="H47" s="83">
        <f t="shared" si="9"/>
        <v>92837.015192585663</v>
      </c>
      <c r="I47" s="83">
        <f t="shared" si="9"/>
        <v>89949.947347523193</v>
      </c>
      <c r="J47" s="83">
        <f t="shared" si="9"/>
        <v>87062.879502460724</v>
      </c>
      <c r="K47" s="83">
        <f>J47+($M47-$C47)/10</f>
        <v>84175.811657398255</v>
      </c>
      <c r="L47" s="83">
        <f t="shared" si="9"/>
        <v>81288.743812335786</v>
      </c>
      <c r="M47" s="84">
        <f t="shared" si="6"/>
        <v>78401.675967273259</v>
      </c>
      <c r="N47" s="83">
        <f t="shared" si="12"/>
        <v>78402.935192585632</v>
      </c>
      <c r="P47" s="106"/>
    </row>
    <row r="48" spans="1:25" x14ac:dyDescent="0.25">
      <c r="B48" s="85"/>
      <c r="C48" s="85"/>
      <c r="D48" s="85"/>
      <c r="E48" s="85"/>
      <c r="F48" s="85"/>
      <c r="G48" s="85"/>
      <c r="H48" s="85"/>
      <c r="I48" s="85"/>
      <c r="J48" s="85"/>
      <c r="K48" s="85"/>
    </row>
    <row r="49" spans="1:16" s="32" customFormat="1" ht="24.6" x14ac:dyDescent="0.25">
      <c r="A49" s="120" t="s">
        <v>121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</row>
    <row r="50" spans="1:16" s="32" customFormat="1" x14ac:dyDescent="0.25">
      <c r="A50" s="95" t="s">
        <v>20</v>
      </c>
      <c r="B50" s="65" t="str">
        <f>'Vertical Curve'!$B$2</f>
        <v>ODOT</v>
      </c>
      <c r="C50" s="68"/>
      <c r="D50" s="68"/>
      <c r="E50" s="43"/>
      <c r="F50" s="95" t="s">
        <v>14</v>
      </c>
      <c r="G50" s="65"/>
      <c r="H50" s="66" t="str">
        <f>'Vertical Curve'!$G$2</f>
        <v>PID 100827</v>
      </c>
      <c r="I50" s="68"/>
      <c r="J50" s="43"/>
      <c r="K50" s="43"/>
      <c r="L50" s="43"/>
      <c r="M50" s="43"/>
      <c r="N50" s="43"/>
      <c r="O50" s="36"/>
      <c r="P50" s="36"/>
    </row>
    <row r="51" spans="1:16" s="32" customFormat="1" x14ac:dyDescent="0.25">
      <c r="A51" s="95" t="s">
        <v>21</v>
      </c>
      <c r="B51" s="65" t="str">
        <f>'Vertical Curve'!$B$3</f>
        <v>WAR-73-14.62</v>
      </c>
      <c r="C51" s="70"/>
      <c r="D51" s="68"/>
      <c r="E51" s="43"/>
      <c r="F51" s="95" t="s">
        <v>15</v>
      </c>
      <c r="G51" s="66">
        <v>2</v>
      </c>
      <c r="H51" s="41" t="s">
        <v>18</v>
      </c>
      <c r="I51" s="66">
        <v>7</v>
      </c>
      <c r="J51" s="43"/>
      <c r="K51" s="43"/>
      <c r="L51" s="43"/>
      <c r="M51" s="43"/>
      <c r="N51" s="43"/>
      <c r="O51" s="36"/>
      <c r="P51" s="36"/>
    </row>
    <row r="52" spans="1:16" s="32" customFormat="1" x14ac:dyDescent="0.25">
      <c r="A52" s="95" t="s">
        <v>22</v>
      </c>
      <c r="B52" s="65" t="s">
        <v>49</v>
      </c>
      <c r="C52" s="70"/>
      <c r="D52" s="68"/>
      <c r="E52" s="43"/>
      <c r="F52" s="95" t="s">
        <v>16</v>
      </c>
      <c r="G52" s="66" t="str">
        <f>'Vertical Curve'!$F$4</f>
        <v>RWB</v>
      </c>
      <c r="H52" s="41" t="s">
        <v>19</v>
      </c>
      <c r="I52" s="67">
        <f>'Vertical Curve'!$H$4</f>
        <v>43783</v>
      </c>
      <c r="J52" s="43"/>
      <c r="K52" s="43"/>
      <c r="L52" s="43"/>
      <c r="M52" s="43"/>
      <c r="N52" s="43"/>
      <c r="O52" s="36"/>
      <c r="P52" s="36"/>
    </row>
    <row r="53" spans="1:16" s="32" customFormat="1" x14ac:dyDescent="0.25">
      <c r="A53" s="118"/>
      <c r="B53" s="65" t="s">
        <v>51</v>
      </c>
      <c r="C53" s="68"/>
      <c r="D53" s="68"/>
      <c r="E53" s="43"/>
      <c r="F53" s="95" t="s">
        <v>17</v>
      </c>
      <c r="G53" s="66" t="str">
        <f>'Vertical Curve'!$F$5</f>
        <v>JRE</v>
      </c>
      <c r="H53" s="41" t="s">
        <v>19</v>
      </c>
      <c r="I53" s="67">
        <f>'Vertical Curve'!$H$5</f>
        <v>43787</v>
      </c>
      <c r="J53" s="43"/>
      <c r="K53" s="43"/>
      <c r="L53" s="43"/>
      <c r="M53" s="43"/>
      <c r="N53" s="43"/>
      <c r="O53" s="36"/>
      <c r="P53" s="36"/>
    </row>
    <row r="54" spans="1:16" s="36" customFormat="1" x14ac:dyDescent="0.25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6" x14ac:dyDescent="0.25">
      <c r="B55" s="79" t="s">
        <v>71</v>
      </c>
      <c r="C55" s="85"/>
      <c r="D55" s="85"/>
      <c r="E55" s="116" t="s">
        <v>158</v>
      </c>
      <c r="F55" s="85"/>
      <c r="G55" s="85"/>
      <c r="H55" s="85"/>
      <c r="I55" s="85"/>
      <c r="J55" s="85"/>
      <c r="K55" s="85"/>
    </row>
    <row r="56" spans="1:16" x14ac:dyDescent="0.25">
      <c r="B56" s="41" t="s">
        <v>61</v>
      </c>
      <c r="C56" s="41" t="s">
        <v>62</v>
      </c>
      <c r="D56" s="85">
        <v>1</v>
      </c>
      <c r="E56" s="85">
        <v>2</v>
      </c>
      <c r="F56" s="85">
        <v>3</v>
      </c>
      <c r="G56" s="85">
        <v>4</v>
      </c>
      <c r="H56" s="85">
        <v>5</v>
      </c>
      <c r="I56" s="85">
        <v>6</v>
      </c>
      <c r="J56" s="85">
        <v>7</v>
      </c>
      <c r="K56" s="85">
        <v>8</v>
      </c>
      <c r="L56" s="85">
        <v>9</v>
      </c>
      <c r="M56" s="41" t="s">
        <v>62</v>
      </c>
      <c r="N56" s="41" t="s">
        <v>61</v>
      </c>
    </row>
    <row r="57" spans="1:16" x14ac:dyDescent="0.25">
      <c r="A57" s="43" t="str">
        <f>$A$17</f>
        <v>Girder A</v>
      </c>
      <c r="B57" s="50">
        <f>IF(B35='Vertical Curve'!$B$11,'Vertical Curve'!$B$12,IF(B35&lt;'Vertical Curve'!$B$11,'Vertical Curve'!$B$12+('Vertical Curve'!$B$11-B35)*-'Vertical Curve'!$B$13,'Vertical Curve'!$B$12+(B35-'Vertical Curve'!$B$11)*'Vertical Curve'!$B$14))</f>
        <v>957.57195499268767</v>
      </c>
      <c r="C57" s="50">
        <f>IF(C35='Vertical Curve'!$B$11,'Vertical Curve'!$B$12,IF(C35&lt;'Vertical Curve'!$B$11,'Vertical Curve'!$B$12+('Vertical Curve'!$B$11-C35)*-'Vertical Curve'!$B$13,'Vertical Curve'!$B$12+(C35-'Vertical Curve'!$B$11)*'Vertical Curve'!$B$14))</f>
        <v>957.58089549240549</v>
      </c>
      <c r="D57" s="50">
        <f>IF(D35='Vertical Curve'!$B$11,'Vertical Curve'!$B$12,IF(D35&lt;'Vertical Curve'!$B$11,'Vertical Curve'!$B$12+('Vertical Curve'!$B$11-D35)*-'Vertical Curve'!$B$13,'Vertical Curve'!$B$12+(D35-'Vertical Curve'!$B$11)*'Vertical Curve'!$B$14))</f>
        <v>937.08271379246196</v>
      </c>
      <c r="E57" s="50">
        <f>IF(E35='Vertical Curve'!$B$11,'Vertical Curve'!$B$12,IF(E35&lt;'Vertical Curve'!$B$11,'Vertical Curve'!$B$12+('Vertical Curve'!$B$11-E35)*-'Vertical Curve'!$B$13,'Vertical Curve'!$B$12+(E35-'Vertical Curve'!$B$11)*'Vertical Curve'!$B$14))</f>
        <v>916.58453209251843</v>
      </c>
      <c r="F57" s="50">
        <f>IF(F35='Vertical Curve'!$B$11,'Vertical Curve'!$B$12,IF(F35&lt;'Vertical Curve'!$B$11,'Vertical Curve'!$B$12+('Vertical Curve'!$B$11-F35)*-'Vertical Curve'!$B$13,'Vertical Curve'!$B$12+(F35-'Vertical Curve'!$B$11)*'Vertical Curve'!$B$14))</f>
        <v>896.0863503925749</v>
      </c>
      <c r="G57" s="50">
        <f>IF(G35='Vertical Curve'!$B$11,'Vertical Curve'!$B$12,IF(G35&lt;'Vertical Curve'!$B$11,'Vertical Curve'!$B$12+('Vertical Curve'!$B$11-G35)*-'Vertical Curve'!$B$13,'Vertical Curve'!$B$12+(G35-'Vertical Curve'!$B$11)*'Vertical Curve'!$B$14))</f>
        <v>875.58816869263137</v>
      </c>
      <c r="H57" s="50">
        <f>IF(H35='Vertical Curve'!$B$11,'Vertical Curve'!$B$12,IF(H35&lt;'Vertical Curve'!$B$11,'Vertical Curve'!$B$12+('Vertical Curve'!$B$11-H35)*-'Vertical Curve'!$B$13,'Vertical Curve'!$B$12+(H35-'Vertical Curve'!$B$11)*'Vertical Curve'!$B$14))</f>
        <v>855.08998699268784</v>
      </c>
      <c r="I57" s="50">
        <f>IF(I35='Vertical Curve'!$B$11,'Vertical Curve'!$B$12,IF(I35&lt;'Vertical Curve'!$B$11,'Vertical Curve'!$B$12+('Vertical Curve'!$B$11-I35)*-'Vertical Curve'!$B$13,'Vertical Curve'!$B$12+(I35-'Vertical Curve'!$B$11)*'Vertical Curve'!$B$14))</f>
        <v>834.59180529274431</v>
      </c>
      <c r="J57" s="50">
        <f>IF(J35='Vertical Curve'!$B$11,'Vertical Curve'!$B$12,IF(J35&lt;'Vertical Curve'!$B$11,'Vertical Curve'!$B$12+('Vertical Curve'!$B$11-J35)*-'Vertical Curve'!$B$13,'Vertical Curve'!$B$12+(J35-'Vertical Curve'!$B$11)*'Vertical Curve'!$B$14))</f>
        <v>814.09362359280078</v>
      </c>
      <c r="K57" s="50">
        <f>IF(K35='Vertical Curve'!$B$11,'Vertical Curve'!$B$12,IF(K35&lt;'Vertical Curve'!$B$11,'Vertical Curve'!$B$12+('Vertical Curve'!$B$11-K35)*-'Vertical Curve'!$B$13,'Vertical Curve'!$B$12+(K35-'Vertical Curve'!$B$11)*'Vertical Curve'!$B$14))</f>
        <v>793.59544189285725</v>
      </c>
      <c r="L57" s="50">
        <f>IF(L35='Vertical Curve'!$B$11,'Vertical Curve'!$B$12,IF(L35&lt;'Vertical Curve'!$B$11,'Vertical Curve'!$B$12+('Vertical Curve'!$B$11-L35)*-'Vertical Curve'!$B$13,'Vertical Curve'!$B$12+(L35-'Vertical Curve'!$B$11)*'Vertical Curve'!$B$14))</f>
        <v>773.09726019291372</v>
      </c>
      <c r="M57" s="50">
        <f>IF(M35='Vertical Curve'!$B$11,'Vertical Curve'!$B$12,IF(M35&lt;'Vertical Curve'!$B$11,'Vertical Curve'!$B$12+('Vertical Curve'!$B$11-M35)*-'Vertical Curve'!$B$13,'Vertical Curve'!$B$12+(M35-'Vertical Curve'!$B$11)*'Vertical Curve'!$B$14))</f>
        <v>752.59907849296974</v>
      </c>
      <c r="N57" s="50">
        <f>IF(N35='Vertical Curve'!$B$11,'Vertical Curve'!$B$12,IF(N35&lt;'Vertical Curve'!$B$11,'Vertical Curve'!$B$12+('Vertical Curve'!$B$11-N35)*-'Vertical Curve'!$B$13,'Vertical Curve'!$B$12+(N35-'Vertical Curve'!$B$11)*'Vertical Curve'!$B$14))</f>
        <v>752.60801899268768</v>
      </c>
    </row>
    <row r="58" spans="1:16" x14ac:dyDescent="0.25">
      <c r="A58" s="43" t="str">
        <f>$A$18</f>
        <v>Girder B</v>
      </c>
      <c r="B58" s="50">
        <f>IF(B36='Vertical Curve'!$B$11,'Vertical Curve'!$B$12,IF(B36&lt;'Vertical Curve'!$B$11,'Vertical Curve'!$B$12+('Vertical Curve'!$B$11-B36)*-'Vertical Curve'!$B$13,'Vertical Curve'!$B$12+(B36-'Vertical Curve'!$B$11)*'Vertical Curve'!$B$14))</f>
        <v>957.56439333942626</v>
      </c>
      <c r="C58" s="50">
        <f>IF(C36='Vertical Curve'!$B$11,'Vertical Curve'!$B$12,IF(C36&lt;'Vertical Curve'!$B$11,'Vertical Curve'!$B$12+('Vertical Curve'!$B$11-C36)*-'Vertical Curve'!$B$13,'Vertical Curve'!$B$12+(C36-'Vertical Curve'!$B$11)*'Vertical Curve'!$B$14))</f>
        <v>957.57333383914408</v>
      </c>
      <c r="D58" s="50">
        <f>IF(D36='Vertical Curve'!$B$11,'Vertical Curve'!$B$12,IF(D36&lt;'Vertical Curve'!$B$11,'Vertical Curve'!$B$12+('Vertical Curve'!$B$11-D36)*-'Vertical Curve'!$B$13,'Vertical Curve'!$B$12+(D36-'Vertical Curve'!$B$11)*'Vertical Curve'!$B$14))</f>
        <v>937.07515213920055</v>
      </c>
      <c r="E58" s="50">
        <f>IF(E36='Vertical Curve'!$B$11,'Vertical Curve'!$B$12,IF(E36&lt;'Vertical Curve'!$B$11,'Vertical Curve'!$B$12+('Vertical Curve'!$B$11-E36)*-'Vertical Curve'!$B$13,'Vertical Curve'!$B$12+(E36-'Vertical Curve'!$B$11)*'Vertical Curve'!$B$14))</f>
        <v>916.57697043925691</v>
      </c>
      <c r="F58" s="50">
        <f>IF(F36='Vertical Curve'!$B$11,'Vertical Curve'!$B$12,IF(F36&lt;'Vertical Curve'!$B$11,'Vertical Curve'!$B$12+('Vertical Curve'!$B$11-F36)*-'Vertical Curve'!$B$13,'Vertical Curve'!$B$12+(F36-'Vertical Curve'!$B$11)*'Vertical Curve'!$B$14))</f>
        <v>896.0787887393135</v>
      </c>
      <c r="G58" s="50">
        <f>IF(G36='Vertical Curve'!$B$11,'Vertical Curve'!$B$12,IF(G36&lt;'Vertical Curve'!$B$11,'Vertical Curve'!$B$12+('Vertical Curve'!$B$11-G36)*-'Vertical Curve'!$B$13,'Vertical Curve'!$B$12+(G36-'Vertical Curve'!$B$11)*'Vertical Curve'!$B$14))</f>
        <v>875.58060703936997</v>
      </c>
      <c r="H58" s="50">
        <f>IF(H36='Vertical Curve'!$B$11,'Vertical Curve'!$B$12,IF(H36&lt;'Vertical Curve'!$B$11,'Vertical Curve'!$B$12+('Vertical Curve'!$B$11-H36)*-'Vertical Curve'!$B$13,'Vertical Curve'!$B$12+(H36-'Vertical Curve'!$B$11)*'Vertical Curve'!$B$14))</f>
        <v>855.08242533942644</v>
      </c>
      <c r="I58" s="50">
        <f>IF(I36='Vertical Curve'!$B$11,'Vertical Curve'!$B$12,IF(I36&lt;'Vertical Curve'!$B$11,'Vertical Curve'!$B$12+('Vertical Curve'!$B$11-I36)*-'Vertical Curve'!$B$13,'Vertical Curve'!$B$12+(I36-'Vertical Curve'!$B$11)*'Vertical Curve'!$B$14))</f>
        <v>834.58424363948279</v>
      </c>
      <c r="J58" s="50">
        <f>IF(J36='Vertical Curve'!$B$11,'Vertical Curve'!$B$12,IF(J36&lt;'Vertical Curve'!$B$11,'Vertical Curve'!$B$12+('Vertical Curve'!$B$11-J36)*-'Vertical Curve'!$B$13,'Vertical Curve'!$B$12+(J36-'Vertical Curve'!$B$11)*'Vertical Curve'!$B$14))</f>
        <v>814.08606193953938</v>
      </c>
      <c r="K58" s="50">
        <f>IF(K36='Vertical Curve'!$B$11,'Vertical Curve'!$B$12,IF(K36&lt;'Vertical Curve'!$B$11,'Vertical Curve'!$B$12+('Vertical Curve'!$B$11-K36)*-'Vertical Curve'!$B$13,'Vertical Curve'!$B$12+(K36-'Vertical Curve'!$B$11)*'Vertical Curve'!$B$14))</f>
        <v>793.58788023959573</v>
      </c>
      <c r="L58" s="50">
        <f>IF(L36='Vertical Curve'!$B$11,'Vertical Curve'!$B$12,IF(L36&lt;'Vertical Curve'!$B$11,'Vertical Curve'!$B$12+('Vertical Curve'!$B$11-L36)*-'Vertical Curve'!$B$13,'Vertical Curve'!$B$12+(L36-'Vertical Curve'!$B$11)*'Vertical Curve'!$B$14))</f>
        <v>773.0896985396522</v>
      </c>
      <c r="M58" s="50">
        <f>IF(M36='Vertical Curve'!$B$11,'Vertical Curve'!$B$12,IF(M36&lt;'Vertical Curve'!$B$11,'Vertical Curve'!$B$12+('Vertical Curve'!$B$11-M36)*-'Vertical Curve'!$B$13,'Vertical Curve'!$B$12+(M36-'Vertical Curve'!$B$11)*'Vertical Curve'!$B$14))</f>
        <v>752.59151683970833</v>
      </c>
      <c r="N58" s="50">
        <f>IF(N36='Vertical Curve'!$B$11,'Vertical Curve'!$B$12,IF(N36&lt;'Vertical Curve'!$B$11,'Vertical Curve'!$B$12+('Vertical Curve'!$B$11-N36)*-'Vertical Curve'!$B$13,'Vertical Curve'!$B$12+(N36-'Vertical Curve'!$B$11)*'Vertical Curve'!$B$14))</f>
        <v>752.60045733942616</v>
      </c>
    </row>
    <row r="59" spans="1:16" x14ac:dyDescent="0.25">
      <c r="A59" s="43" t="str">
        <f>$A$19</f>
        <v>Girder C</v>
      </c>
      <c r="B59" s="50">
        <f>IF(B37='Vertical Curve'!$B$11,'Vertical Curve'!$B$12,IF(B37&lt;'Vertical Curve'!$B$11,'Vertical Curve'!$B$12+('Vertical Curve'!$B$11-B37)*-'Vertical Curve'!$B$13,'Vertical Curve'!$B$12+(B37-'Vertical Curve'!$B$11)*'Vertical Curve'!$B$14))</f>
        <v>957.55683168616486</v>
      </c>
      <c r="C59" s="50">
        <f>IF(C37='Vertical Curve'!$B$11,'Vertical Curve'!$B$12,IF(C37&lt;'Vertical Curve'!$B$11,'Vertical Curve'!$B$12+('Vertical Curve'!$B$11-C37)*-'Vertical Curve'!$B$13,'Vertical Curve'!$B$12+(C37-'Vertical Curve'!$B$11)*'Vertical Curve'!$B$14))</f>
        <v>957.56577218588268</v>
      </c>
      <c r="D59" s="50">
        <f>IF(D37='Vertical Curve'!$B$11,'Vertical Curve'!$B$12,IF(D37&lt;'Vertical Curve'!$B$11,'Vertical Curve'!$B$12+('Vertical Curve'!$B$11-D37)*-'Vertical Curve'!$B$13,'Vertical Curve'!$B$12+(D37-'Vertical Curve'!$B$11)*'Vertical Curve'!$B$14))</f>
        <v>937.06759048593915</v>
      </c>
      <c r="E59" s="50">
        <f>IF(E37='Vertical Curve'!$B$11,'Vertical Curve'!$B$12,IF(E37&lt;'Vertical Curve'!$B$11,'Vertical Curve'!$B$12+('Vertical Curve'!$B$11-E37)*-'Vertical Curve'!$B$13,'Vertical Curve'!$B$12+(E37-'Vertical Curve'!$B$11)*'Vertical Curve'!$B$14))</f>
        <v>916.56940878599562</v>
      </c>
      <c r="F59" s="50">
        <f>IF(F37='Vertical Curve'!$B$11,'Vertical Curve'!$B$12,IF(F37&lt;'Vertical Curve'!$B$11,'Vertical Curve'!$B$12+('Vertical Curve'!$B$11-F37)*-'Vertical Curve'!$B$13,'Vertical Curve'!$B$12+(F37-'Vertical Curve'!$B$11)*'Vertical Curve'!$B$14))</f>
        <v>896.07122708605209</v>
      </c>
      <c r="G59" s="50">
        <f>IF(G37='Vertical Curve'!$B$11,'Vertical Curve'!$B$12,IF(G37&lt;'Vertical Curve'!$B$11,'Vertical Curve'!$B$12+('Vertical Curve'!$B$11-G37)*-'Vertical Curve'!$B$13,'Vertical Curve'!$B$12+(G37-'Vertical Curve'!$B$11)*'Vertical Curve'!$B$14))</f>
        <v>875.57304538610856</v>
      </c>
      <c r="H59" s="50">
        <f>IF(H37='Vertical Curve'!$B$11,'Vertical Curve'!$B$12,IF(H37&lt;'Vertical Curve'!$B$11,'Vertical Curve'!$B$12+('Vertical Curve'!$B$11-H37)*-'Vertical Curve'!$B$13,'Vertical Curve'!$B$12+(H37-'Vertical Curve'!$B$11)*'Vertical Curve'!$B$14))</f>
        <v>855.07486368616503</v>
      </c>
      <c r="I59" s="50">
        <f>IF(I37='Vertical Curve'!$B$11,'Vertical Curve'!$B$12,IF(I37&lt;'Vertical Curve'!$B$11,'Vertical Curve'!$B$12+('Vertical Curve'!$B$11-I37)*-'Vertical Curve'!$B$13,'Vertical Curve'!$B$12+(I37-'Vertical Curve'!$B$11)*'Vertical Curve'!$B$14))</f>
        <v>834.5766819862215</v>
      </c>
      <c r="J59" s="50">
        <f>IF(J37='Vertical Curve'!$B$11,'Vertical Curve'!$B$12,IF(J37&lt;'Vertical Curve'!$B$11,'Vertical Curve'!$B$12+('Vertical Curve'!$B$11-J37)*-'Vertical Curve'!$B$13,'Vertical Curve'!$B$12+(J37-'Vertical Curve'!$B$11)*'Vertical Curve'!$B$14))</f>
        <v>814.07850028627797</v>
      </c>
      <c r="K59" s="50">
        <f>IF(K37='Vertical Curve'!$B$11,'Vertical Curve'!$B$12,IF(K37&lt;'Vertical Curve'!$B$11,'Vertical Curve'!$B$12+('Vertical Curve'!$B$11-K37)*-'Vertical Curve'!$B$13,'Vertical Curve'!$B$12+(K37-'Vertical Curve'!$B$11)*'Vertical Curve'!$B$14))</f>
        <v>793.58031858633444</v>
      </c>
      <c r="L59" s="50">
        <f>IF(L37='Vertical Curve'!$B$11,'Vertical Curve'!$B$12,IF(L37&lt;'Vertical Curve'!$B$11,'Vertical Curve'!$B$12+('Vertical Curve'!$B$11-L37)*-'Vertical Curve'!$B$13,'Vertical Curve'!$B$12+(L37-'Vertical Curve'!$B$11)*'Vertical Curve'!$B$14))</f>
        <v>773.08213688639091</v>
      </c>
      <c r="M59" s="50">
        <f>IF(M37='Vertical Curve'!$B$11,'Vertical Curve'!$B$12,IF(M37&lt;'Vertical Curve'!$B$11,'Vertical Curve'!$B$12+('Vertical Curve'!$B$11-M37)*-'Vertical Curve'!$B$13,'Vertical Curve'!$B$12+(M37-'Vertical Curve'!$B$11)*'Vertical Curve'!$B$14))</f>
        <v>752.58395518644693</v>
      </c>
      <c r="N59" s="50">
        <f>IF(N37='Vertical Curve'!$B$11,'Vertical Curve'!$B$12,IF(N37&lt;'Vertical Curve'!$B$11,'Vertical Curve'!$B$12+('Vertical Curve'!$B$11-N37)*-'Vertical Curve'!$B$13,'Vertical Curve'!$B$12+(N37-'Vertical Curve'!$B$11)*'Vertical Curve'!$B$14))</f>
        <v>752.59289568616475</v>
      </c>
    </row>
    <row r="60" spans="1:16" x14ac:dyDescent="0.25">
      <c r="A60" s="43" t="str">
        <f>$A$20</f>
        <v>Girder D</v>
      </c>
      <c r="B60" s="50">
        <f>IF(B38='Vertical Curve'!$B$11,'Vertical Curve'!$B$12,IF(B38&lt;'Vertical Curve'!$B$11,'Vertical Curve'!$B$12+('Vertical Curve'!$B$11-B38)*-'Vertical Curve'!$B$13,'Vertical Curve'!$B$12+(B38-'Vertical Curve'!$B$11)*'Vertical Curve'!$B$14))</f>
        <v>957.54927003290345</v>
      </c>
      <c r="C60" s="50">
        <f>IF(C38='Vertical Curve'!$B$11,'Vertical Curve'!$B$12,IF(C38&lt;'Vertical Curve'!$B$11,'Vertical Curve'!$B$12+('Vertical Curve'!$B$11-C38)*-'Vertical Curve'!$B$13,'Vertical Curve'!$B$12+(C38-'Vertical Curve'!$B$11)*'Vertical Curve'!$B$14))</f>
        <v>957.55821053262127</v>
      </c>
      <c r="D60" s="50">
        <f>IF(D38='Vertical Curve'!$B$11,'Vertical Curve'!$B$12,IF(D38&lt;'Vertical Curve'!$B$11,'Vertical Curve'!$B$12+('Vertical Curve'!$B$11-D38)*-'Vertical Curve'!$B$13,'Vertical Curve'!$B$12+(D38-'Vertical Curve'!$B$11)*'Vertical Curve'!$B$14))</f>
        <v>937.06002883267774</v>
      </c>
      <c r="E60" s="50">
        <f>IF(E38='Vertical Curve'!$B$11,'Vertical Curve'!$B$12,IF(E38&lt;'Vertical Curve'!$B$11,'Vertical Curve'!$B$12+('Vertical Curve'!$B$11-E38)*-'Vertical Curve'!$B$13,'Vertical Curve'!$B$12+(E38-'Vertical Curve'!$B$11)*'Vertical Curve'!$B$14))</f>
        <v>916.56184713273421</v>
      </c>
      <c r="F60" s="50">
        <f>IF(F38='Vertical Curve'!$B$11,'Vertical Curve'!$B$12,IF(F38&lt;'Vertical Curve'!$B$11,'Vertical Curve'!$B$12+('Vertical Curve'!$B$11-F38)*-'Vertical Curve'!$B$13,'Vertical Curve'!$B$12+(F38-'Vertical Curve'!$B$11)*'Vertical Curve'!$B$14))</f>
        <v>896.06366543279069</v>
      </c>
      <c r="G60" s="50">
        <f>IF(G38='Vertical Curve'!$B$11,'Vertical Curve'!$B$12,IF(G38&lt;'Vertical Curve'!$B$11,'Vertical Curve'!$B$12+('Vertical Curve'!$B$11-G38)*-'Vertical Curve'!$B$13,'Vertical Curve'!$B$12+(G38-'Vertical Curve'!$B$11)*'Vertical Curve'!$B$14))</f>
        <v>875.56548373284716</v>
      </c>
      <c r="H60" s="50">
        <f>IF(H38='Vertical Curve'!$B$11,'Vertical Curve'!$B$12,IF(H38&lt;'Vertical Curve'!$B$11,'Vertical Curve'!$B$12+('Vertical Curve'!$B$11-H38)*-'Vertical Curve'!$B$13,'Vertical Curve'!$B$12+(H38-'Vertical Curve'!$B$11)*'Vertical Curve'!$B$14))</f>
        <v>855.06730203290363</v>
      </c>
      <c r="I60" s="50">
        <f>IF(I38='Vertical Curve'!$B$11,'Vertical Curve'!$B$12,IF(I38&lt;'Vertical Curve'!$B$11,'Vertical Curve'!$B$12+('Vertical Curve'!$B$11-I38)*-'Vertical Curve'!$B$13,'Vertical Curve'!$B$12+(I38-'Vertical Curve'!$B$11)*'Vertical Curve'!$B$14))</f>
        <v>834.5691203329601</v>
      </c>
      <c r="J60" s="50">
        <f>IF(J38='Vertical Curve'!$B$11,'Vertical Curve'!$B$12,IF(J38&lt;'Vertical Curve'!$B$11,'Vertical Curve'!$B$12+('Vertical Curve'!$B$11-J38)*-'Vertical Curve'!$B$13,'Vertical Curve'!$B$12+(J38-'Vertical Curve'!$B$11)*'Vertical Curve'!$B$14))</f>
        <v>814.07093863301657</v>
      </c>
      <c r="K60" s="50">
        <f>IF(K38='Vertical Curve'!$B$11,'Vertical Curve'!$B$12,IF(K38&lt;'Vertical Curve'!$B$11,'Vertical Curve'!$B$12+('Vertical Curve'!$B$11-K38)*-'Vertical Curve'!$B$13,'Vertical Curve'!$B$12+(K38-'Vertical Curve'!$B$11)*'Vertical Curve'!$B$14))</f>
        <v>793.57275693307304</v>
      </c>
      <c r="L60" s="50">
        <f>IF(L38='Vertical Curve'!$B$11,'Vertical Curve'!$B$12,IF(L38&lt;'Vertical Curve'!$B$11,'Vertical Curve'!$B$12+('Vertical Curve'!$B$11-L38)*-'Vertical Curve'!$B$13,'Vertical Curve'!$B$12+(L38-'Vertical Curve'!$B$11)*'Vertical Curve'!$B$14))</f>
        <v>773.07457523312951</v>
      </c>
      <c r="M60" s="50">
        <f>IF(M38='Vertical Curve'!$B$11,'Vertical Curve'!$B$12,IF(M38&lt;'Vertical Curve'!$B$11,'Vertical Curve'!$B$12+('Vertical Curve'!$B$11-M38)*-'Vertical Curve'!$B$13,'Vertical Curve'!$B$12+(M38-'Vertical Curve'!$B$11)*'Vertical Curve'!$B$14))</f>
        <v>752.57639353318552</v>
      </c>
      <c r="N60" s="50">
        <f>IF(N38='Vertical Curve'!$B$11,'Vertical Curve'!$B$12,IF(N38&lt;'Vertical Curve'!$B$11,'Vertical Curve'!$B$12+('Vertical Curve'!$B$11-N38)*-'Vertical Curve'!$B$13,'Vertical Curve'!$B$12+(N38-'Vertical Curve'!$B$11)*'Vertical Curve'!$B$14))</f>
        <v>752.58533403290335</v>
      </c>
    </row>
    <row r="61" spans="1:16" x14ac:dyDescent="0.25">
      <c r="A61" s="43" t="str">
        <f>$A$21</f>
        <v>Girder E</v>
      </c>
      <c r="B61" s="50">
        <f>IF(B39='Vertical Curve'!$B$11,'Vertical Curve'!$B$12,IF(B39&lt;'Vertical Curve'!$B$11,'Vertical Curve'!$B$12+('Vertical Curve'!$B$11-B39)*-'Vertical Curve'!$B$13,'Vertical Curve'!$B$12+(B39-'Vertical Curve'!$B$11)*'Vertical Curve'!$B$14))</f>
        <v>957.54170837964205</v>
      </c>
      <c r="C61" s="50">
        <f>IF(C39='Vertical Curve'!$B$11,'Vertical Curve'!$B$12,IF(C39&lt;'Vertical Curve'!$B$11,'Vertical Curve'!$B$12+('Vertical Curve'!$B$11-C39)*-'Vertical Curve'!$B$13,'Vertical Curve'!$B$12+(C39-'Vertical Curve'!$B$11)*'Vertical Curve'!$B$14))</f>
        <v>957.55064887935987</v>
      </c>
      <c r="D61" s="50">
        <f>IF(D39='Vertical Curve'!$B$11,'Vertical Curve'!$B$12,IF(D39&lt;'Vertical Curve'!$B$11,'Vertical Curve'!$B$12+('Vertical Curve'!$B$11-D39)*-'Vertical Curve'!$B$13,'Vertical Curve'!$B$12+(D39-'Vertical Curve'!$B$11)*'Vertical Curve'!$B$14))</f>
        <v>937.05246717941634</v>
      </c>
      <c r="E61" s="50">
        <f>IF(E39='Vertical Curve'!$B$11,'Vertical Curve'!$B$12,IF(E39&lt;'Vertical Curve'!$B$11,'Vertical Curve'!$B$12+('Vertical Curve'!$B$11-E39)*-'Vertical Curve'!$B$13,'Vertical Curve'!$B$12+(E39-'Vertical Curve'!$B$11)*'Vertical Curve'!$B$14))</f>
        <v>916.55428547947281</v>
      </c>
      <c r="F61" s="50">
        <f>IF(F39='Vertical Curve'!$B$11,'Vertical Curve'!$B$12,IF(F39&lt;'Vertical Curve'!$B$11,'Vertical Curve'!$B$12+('Vertical Curve'!$B$11-F39)*-'Vertical Curve'!$B$13,'Vertical Curve'!$B$12+(F39-'Vertical Curve'!$B$11)*'Vertical Curve'!$B$14))</f>
        <v>896.05610377952928</v>
      </c>
      <c r="G61" s="50">
        <f>IF(G39='Vertical Curve'!$B$11,'Vertical Curve'!$B$12,IF(G39&lt;'Vertical Curve'!$B$11,'Vertical Curve'!$B$12+('Vertical Curve'!$B$11-G39)*-'Vertical Curve'!$B$13,'Vertical Curve'!$B$12+(G39-'Vertical Curve'!$B$11)*'Vertical Curve'!$B$14))</f>
        <v>875.55792207958575</v>
      </c>
      <c r="H61" s="50">
        <f>IF(H39='Vertical Curve'!$B$11,'Vertical Curve'!$B$12,IF(H39&lt;'Vertical Curve'!$B$11,'Vertical Curve'!$B$12+('Vertical Curve'!$B$11-H39)*-'Vertical Curve'!$B$13,'Vertical Curve'!$B$12+(H39-'Vertical Curve'!$B$11)*'Vertical Curve'!$B$14))</f>
        <v>855.05974037964222</v>
      </c>
      <c r="I61" s="50">
        <f>IF(I39='Vertical Curve'!$B$11,'Vertical Curve'!$B$12,IF(I39&lt;'Vertical Curve'!$B$11,'Vertical Curve'!$B$12+('Vertical Curve'!$B$11-I39)*-'Vertical Curve'!$B$13,'Vertical Curve'!$B$12+(I39-'Vertical Curve'!$B$11)*'Vertical Curve'!$B$14))</f>
        <v>834.56155867969869</v>
      </c>
      <c r="J61" s="50">
        <f>IF(J39='Vertical Curve'!$B$11,'Vertical Curve'!$B$12,IF(J39&lt;'Vertical Curve'!$B$11,'Vertical Curve'!$B$12+('Vertical Curve'!$B$11-J39)*-'Vertical Curve'!$B$13,'Vertical Curve'!$B$12+(J39-'Vertical Curve'!$B$11)*'Vertical Curve'!$B$14))</f>
        <v>814.06337697975516</v>
      </c>
      <c r="K61" s="50">
        <f>IF(K39='Vertical Curve'!$B$11,'Vertical Curve'!$B$12,IF(K39&lt;'Vertical Curve'!$B$11,'Vertical Curve'!$B$12+('Vertical Curve'!$B$11-K39)*-'Vertical Curve'!$B$13,'Vertical Curve'!$B$12+(K39-'Vertical Curve'!$B$11)*'Vertical Curve'!$B$14))</f>
        <v>793.56519527981163</v>
      </c>
      <c r="L61" s="50">
        <f>IF(L39='Vertical Curve'!$B$11,'Vertical Curve'!$B$12,IF(L39&lt;'Vertical Curve'!$B$11,'Vertical Curve'!$B$12+('Vertical Curve'!$B$11-L39)*-'Vertical Curve'!$B$13,'Vertical Curve'!$B$12+(L39-'Vertical Curve'!$B$11)*'Vertical Curve'!$B$14))</f>
        <v>773.0670135798681</v>
      </c>
      <c r="M61" s="50">
        <f>IF(M39='Vertical Curve'!$B$11,'Vertical Curve'!$B$12,IF(M39&lt;'Vertical Curve'!$B$11,'Vertical Curve'!$B$12+('Vertical Curve'!$B$11-M39)*-'Vertical Curve'!$B$13,'Vertical Curve'!$B$12+(M39-'Vertical Curve'!$B$11)*'Vertical Curve'!$B$14))</f>
        <v>752.56883187992423</v>
      </c>
      <c r="N61" s="50">
        <f>IF(N39='Vertical Curve'!$B$11,'Vertical Curve'!$B$12,IF(N39&lt;'Vertical Curve'!$B$11,'Vertical Curve'!$B$12+('Vertical Curve'!$B$11-N39)*-'Vertical Curve'!$B$13,'Vertical Curve'!$B$12+(N39-'Vertical Curve'!$B$11)*'Vertical Curve'!$B$14))</f>
        <v>752.57777237964206</v>
      </c>
    </row>
    <row r="62" spans="1:16" x14ac:dyDescent="0.25">
      <c r="A62" s="43" t="str">
        <f>$A$22</f>
        <v>Centerline</v>
      </c>
      <c r="B62" s="50">
        <f>IF(B40='Vertical Curve'!$B$11,'Vertical Curve'!$B$12,IF(B40&lt;'Vertical Curve'!$B$11,'Vertical Curve'!$B$12+('Vertical Curve'!$B$11-B40)*-'Vertical Curve'!$B$13,'Vertical Curve'!$B$12+(B40-'Vertical Curve'!$B$11)*'Vertical Curve'!$B$14))</f>
        <v>957.54139900000007</v>
      </c>
      <c r="C62" s="50">
        <f>IF(C40='Vertical Curve'!$B$11,'Vertical Curve'!$B$12,IF(C40&lt;'Vertical Curve'!$B$11,'Vertical Curve'!$B$12+('Vertical Curve'!$B$11-C40)*-'Vertical Curve'!$B$13,'Vertical Curve'!$B$12+(C40-'Vertical Curve'!$B$11)*'Vertical Curve'!$B$14))</f>
        <v>957.55033949971789</v>
      </c>
      <c r="D62" s="50">
        <f>IF(D40='Vertical Curve'!$B$11,'Vertical Curve'!$B$12,IF(D40&lt;'Vertical Curve'!$B$11,'Vertical Curve'!$B$12+('Vertical Curve'!$B$11-D40)*-'Vertical Curve'!$B$13,'Vertical Curve'!$B$12+(D40-'Vertical Curve'!$B$11)*'Vertical Curve'!$B$14))</f>
        <v>937.05215779977436</v>
      </c>
      <c r="E62" s="50">
        <f>IF(E40='Vertical Curve'!$B$11,'Vertical Curve'!$B$12,IF(E40&lt;'Vertical Curve'!$B$11,'Vertical Curve'!$B$12+('Vertical Curve'!$B$11-E40)*-'Vertical Curve'!$B$13,'Vertical Curve'!$B$12+(E40-'Vertical Curve'!$B$11)*'Vertical Curve'!$B$14))</f>
        <v>916.55397609983083</v>
      </c>
      <c r="F62" s="50">
        <f>IF(F40='Vertical Curve'!$B$11,'Vertical Curve'!$B$12,IF(F40&lt;'Vertical Curve'!$B$11,'Vertical Curve'!$B$12+('Vertical Curve'!$B$11-F40)*-'Vertical Curve'!$B$13,'Vertical Curve'!$B$12+(F40-'Vertical Curve'!$B$11)*'Vertical Curve'!$B$14))</f>
        <v>896.0557943998873</v>
      </c>
      <c r="G62" s="50">
        <f>IF(G40='Vertical Curve'!$B$11,'Vertical Curve'!$B$12,IF(G40&lt;'Vertical Curve'!$B$11,'Vertical Curve'!$B$12+('Vertical Curve'!$B$11-G40)*-'Vertical Curve'!$B$13,'Vertical Curve'!$B$12+(G40-'Vertical Curve'!$B$11)*'Vertical Curve'!$B$14))</f>
        <v>875.55761269994377</v>
      </c>
      <c r="H62" s="50">
        <f>IF(H40='Vertical Curve'!$B$11,'Vertical Curve'!$B$12,IF(H40&lt;'Vertical Curve'!$B$11,'Vertical Curve'!$B$12+('Vertical Curve'!$B$11-H40)*-'Vertical Curve'!$B$13,'Vertical Curve'!$B$12+(H40-'Vertical Curve'!$B$11)*'Vertical Curve'!$B$14))</f>
        <v>855.05943100000025</v>
      </c>
      <c r="I62" s="50">
        <f>IF(I40='Vertical Curve'!$B$11,'Vertical Curve'!$B$12,IF(I40&lt;'Vertical Curve'!$B$11,'Vertical Curve'!$B$12+('Vertical Curve'!$B$11-I40)*-'Vertical Curve'!$B$13,'Vertical Curve'!$B$12+(I40-'Vertical Curve'!$B$11)*'Vertical Curve'!$B$14))</f>
        <v>834.56124930005672</v>
      </c>
      <c r="J62" s="50">
        <f>IF(J40='Vertical Curve'!$B$11,'Vertical Curve'!$B$12,IF(J40&lt;'Vertical Curve'!$B$11,'Vertical Curve'!$B$12+('Vertical Curve'!$B$11-J40)*-'Vertical Curve'!$B$13,'Vertical Curve'!$B$12+(J40-'Vertical Curve'!$B$11)*'Vertical Curve'!$B$14))</f>
        <v>814.06306760011319</v>
      </c>
      <c r="K62" s="50">
        <f>IF(K40='Vertical Curve'!$B$11,'Vertical Curve'!$B$12,IF(K40&lt;'Vertical Curve'!$B$11,'Vertical Curve'!$B$12+('Vertical Curve'!$B$11-K40)*-'Vertical Curve'!$B$13,'Vertical Curve'!$B$12+(K40-'Vertical Curve'!$B$11)*'Vertical Curve'!$B$14))</f>
        <v>793.56488590016966</v>
      </c>
      <c r="L62" s="50">
        <f>IF(L40='Vertical Curve'!$B$11,'Vertical Curve'!$B$12,IF(L40&lt;'Vertical Curve'!$B$11,'Vertical Curve'!$B$12+('Vertical Curve'!$B$11-L40)*-'Vertical Curve'!$B$13,'Vertical Curve'!$B$12+(L40-'Vertical Curve'!$B$11)*'Vertical Curve'!$B$14))</f>
        <v>773.06670420022613</v>
      </c>
      <c r="M62" s="50">
        <f>IF(M40='Vertical Curve'!$B$11,'Vertical Curve'!$B$12,IF(M40&lt;'Vertical Curve'!$B$11,'Vertical Curve'!$B$12+('Vertical Curve'!$B$11-M40)*-'Vertical Curve'!$B$13,'Vertical Curve'!$B$12+(M40-'Vertical Curve'!$B$11)*'Vertical Curve'!$B$14))</f>
        <v>752.56852250028214</v>
      </c>
      <c r="N62" s="50">
        <f>IF(N40='Vertical Curve'!$B$11,'Vertical Curve'!$B$12,IF(N40&lt;'Vertical Curve'!$B$11,'Vertical Curve'!$B$12+('Vertical Curve'!$B$11-N40)*-'Vertical Curve'!$B$13,'Vertical Curve'!$B$12+(N40-'Vertical Curve'!$B$11)*'Vertical Curve'!$B$14))</f>
        <v>752.57746299999997</v>
      </c>
    </row>
    <row r="63" spans="1:16" x14ac:dyDescent="0.25">
      <c r="A63" s="113" t="str">
        <f>$A$23</f>
        <v>Girder F</v>
      </c>
      <c r="B63" s="50">
        <f>IF(B41='Vertical Curve'!$B$11,'Vertical Curve'!$B$12,IF(B41&lt;'Vertical Curve'!$B$11,'Vertical Curve'!$B$12+('Vertical Curve'!$B$11-B41)*-'Vertical Curve'!$B$13,'Vertical Curve'!$B$12+(B41-'Vertical Curve'!$B$11)*'Vertical Curve'!$B$14))</f>
        <v>957.53414672638064</v>
      </c>
      <c r="C63" s="50">
        <f>IF(C41='Vertical Curve'!$B$11,'Vertical Curve'!$B$12,IF(C41&lt;'Vertical Curve'!$B$11,'Vertical Curve'!$B$12+('Vertical Curve'!$B$11-C41)*-'Vertical Curve'!$B$13,'Vertical Curve'!$B$12+(C41-'Vertical Curve'!$B$11)*'Vertical Curve'!$B$14))</f>
        <v>957.54308722609858</v>
      </c>
      <c r="D63" s="50">
        <f>IF(D41='Vertical Curve'!$B$11,'Vertical Curve'!$B$12,IF(D41&lt;'Vertical Curve'!$B$11,'Vertical Curve'!$B$12+('Vertical Curve'!$B$11-D41)*-'Vertical Curve'!$B$13,'Vertical Curve'!$B$12+(D41-'Vertical Curve'!$B$11)*'Vertical Curve'!$B$14))</f>
        <v>937.04490552615493</v>
      </c>
      <c r="E63" s="50">
        <f>IF(E41='Vertical Curve'!$B$11,'Vertical Curve'!$B$12,IF(E41&lt;'Vertical Curve'!$B$11,'Vertical Curve'!$B$12+('Vertical Curve'!$B$11-E41)*-'Vertical Curve'!$B$13,'Vertical Curve'!$B$12+(E41-'Vertical Curve'!$B$11)*'Vertical Curve'!$B$14))</f>
        <v>916.54672382621152</v>
      </c>
      <c r="F63" s="50">
        <f>IF(F41='Vertical Curve'!$B$11,'Vertical Curve'!$B$12,IF(F41&lt;'Vertical Curve'!$B$11,'Vertical Curve'!$B$12+('Vertical Curve'!$B$11-F41)*-'Vertical Curve'!$B$13,'Vertical Curve'!$B$12+(F41-'Vertical Curve'!$B$11)*'Vertical Curve'!$B$14))</f>
        <v>896.04854212626788</v>
      </c>
      <c r="G63" s="50">
        <f>IF(G41='Vertical Curve'!$B$11,'Vertical Curve'!$B$12,IF(G41&lt;'Vertical Curve'!$B$11,'Vertical Curve'!$B$12+('Vertical Curve'!$B$11-G41)*-'Vertical Curve'!$B$13,'Vertical Curve'!$B$12+(G41-'Vertical Curve'!$B$11)*'Vertical Curve'!$B$14))</f>
        <v>875.55036042632446</v>
      </c>
      <c r="H63" s="50">
        <f>IF(H41='Vertical Curve'!$B$11,'Vertical Curve'!$B$12,IF(H41&lt;'Vertical Curve'!$B$11,'Vertical Curve'!$B$12+('Vertical Curve'!$B$11-H41)*-'Vertical Curve'!$B$13,'Vertical Curve'!$B$12+(H41-'Vertical Curve'!$B$11)*'Vertical Curve'!$B$14))</f>
        <v>855.05217872638082</v>
      </c>
      <c r="I63" s="50">
        <f>IF(I41='Vertical Curve'!$B$11,'Vertical Curve'!$B$12,IF(I41&lt;'Vertical Curve'!$B$11,'Vertical Curve'!$B$12+('Vertical Curve'!$B$11-I41)*-'Vertical Curve'!$B$13,'Vertical Curve'!$B$12+(I41-'Vertical Curve'!$B$11)*'Vertical Curve'!$B$14))</f>
        <v>834.5539970264374</v>
      </c>
      <c r="J63" s="50">
        <f>IF(J41='Vertical Curve'!$B$11,'Vertical Curve'!$B$12,IF(J41&lt;'Vertical Curve'!$B$11,'Vertical Curve'!$B$12+('Vertical Curve'!$B$11-J41)*-'Vertical Curve'!$B$13,'Vertical Curve'!$B$12+(J41-'Vertical Curve'!$B$11)*'Vertical Curve'!$B$14))</f>
        <v>814.05581532649376</v>
      </c>
      <c r="K63" s="50">
        <f>IF(K41='Vertical Curve'!$B$11,'Vertical Curve'!$B$12,IF(K41&lt;'Vertical Curve'!$B$11,'Vertical Curve'!$B$12+('Vertical Curve'!$B$11-K41)*-'Vertical Curve'!$B$13,'Vertical Curve'!$B$12+(K41-'Vertical Curve'!$B$11)*'Vertical Curve'!$B$14))</f>
        <v>793.55763362655023</v>
      </c>
      <c r="L63" s="50">
        <f>IF(L41='Vertical Curve'!$B$11,'Vertical Curve'!$B$12,IF(L41&lt;'Vertical Curve'!$B$11,'Vertical Curve'!$B$12+('Vertical Curve'!$B$11-L41)*-'Vertical Curve'!$B$13,'Vertical Curve'!$B$12+(L41-'Vertical Curve'!$B$11)*'Vertical Curve'!$B$14))</f>
        <v>773.0594519266067</v>
      </c>
      <c r="M63" s="50">
        <f>IF(M41='Vertical Curve'!$B$11,'Vertical Curve'!$B$12,IF(M41&lt;'Vertical Curve'!$B$11,'Vertical Curve'!$B$12+('Vertical Curve'!$B$11-M41)*-'Vertical Curve'!$B$13,'Vertical Curve'!$B$12+(M41-'Vertical Curve'!$B$11)*'Vertical Curve'!$B$14))</f>
        <v>752.56127022666283</v>
      </c>
      <c r="N63" s="50">
        <f>IF(N41='Vertical Curve'!$B$11,'Vertical Curve'!$B$12,IF(N41&lt;'Vertical Curve'!$B$11,'Vertical Curve'!$B$12+('Vertical Curve'!$B$11-N41)*-'Vertical Curve'!$B$13,'Vertical Curve'!$B$12+(N41-'Vertical Curve'!$B$11)*'Vertical Curve'!$B$14))</f>
        <v>752.57021072638065</v>
      </c>
    </row>
    <row r="64" spans="1:16" x14ac:dyDescent="0.25">
      <c r="A64" s="113" t="str">
        <f>$A$24</f>
        <v>Girder G</v>
      </c>
      <c r="B64" s="50">
        <f>IF(B42='Vertical Curve'!$B$11,'Vertical Curve'!$B$12,IF(B42&lt;'Vertical Curve'!$B$11,'Vertical Curve'!$B$12+('Vertical Curve'!$B$11-B42)*-'Vertical Curve'!$B$13,'Vertical Curve'!$B$12+(B42-'Vertical Curve'!$B$11)*'Vertical Curve'!$B$14))</f>
        <v>957.52658507311924</v>
      </c>
      <c r="C64" s="50">
        <f>IF(C42='Vertical Curve'!$B$11,'Vertical Curve'!$B$12,IF(C42&lt;'Vertical Curve'!$B$11,'Vertical Curve'!$B$12+('Vertical Curve'!$B$11-C42)*-'Vertical Curve'!$B$13,'Vertical Curve'!$B$12+(C42-'Vertical Curve'!$B$11)*'Vertical Curve'!$B$14))</f>
        <v>957.53552557283706</v>
      </c>
      <c r="D64" s="50">
        <f>IF(D42='Vertical Curve'!$B$11,'Vertical Curve'!$B$12,IF(D42&lt;'Vertical Curve'!$B$11,'Vertical Curve'!$B$12+('Vertical Curve'!$B$11-D42)*-'Vertical Curve'!$B$13,'Vertical Curve'!$B$12+(D42-'Vertical Curve'!$B$11)*'Vertical Curve'!$B$14))</f>
        <v>937.03734387289353</v>
      </c>
      <c r="E64" s="50">
        <f>IF(E42='Vertical Curve'!$B$11,'Vertical Curve'!$B$12,IF(E42&lt;'Vertical Curve'!$B$11,'Vertical Curve'!$B$12+('Vertical Curve'!$B$11-E42)*-'Vertical Curve'!$B$13,'Vertical Curve'!$B$12+(E42-'Vertical Curve'!$B$11)*'Vertical Curve'!$B$14))</f>
        <v>916.53916217295</v>
      </c>
      <c r="F64" s="50">
        <f>IF(F42='Vertical Curve'!$B$11,'Vertical Curve'!$B$12,IF(F42&lt;'Vertical Curve'!$B$11,'Vertical Curve'!$B$12+('Vertical Curve'!$B$11-F42)*-'Vertical Curve'!$B$13,'Vertical Curve'!$B$12+(F42-'Vertical Curve'!$B$11)*'Vertical Curve'!$B$14))</f>
        <v>896.04098047300647</v>
      </c>
      <c r="G64" s="50">
        <f>IF(G42='Vertical Curve'!$B$11,'Vertical Curve'!$B$12,IF(G42&lt;'Vertical Curve'!$B$11,'Vertical Curve'!$B$12+('Vertical Curve'!$B$11-G42)*-'Vertical Curve'!$B$13,'Vertical Curve'!$B$12+(G42-'Vertical Curve'!$B$11)*'Vertical Curve'!$B$14))</f>
        <v>875.54279877306294</v>
      </c>
      <c r="H64" s="50">
        <f>IF(H42='Vertical Curve'!$B$11,'Vertical Curve'!$B$12,IF(H42&lt;'Vertical Curve'!$B$11,'Vertical Curve'!$B$12+('Vertical Curve'!$B$11-H42)*-'Vertical Curve'!$B$13,'Vertical Curve'!$B$12+(H42-'Vertical Curve'!$B$11)*'Vertical Curve'!$B$14))</f>
        <v>855.04461707311941</v>
      </c>
      <c r="I64" s="50">
        <f>IF(I42='Vertical Curve'!$B$11,'Vertical Curve'!$B$12,IF(I42&lt;'Vertical Curve'!$B$11,'Vertical Curve'!$B$12+('Vertical Curve'!$B$11-I42)*-'Vertical Curve'!$B$13,'Vertical Curve'!$B$12+(I42-'Vertical Curve'!$B$11)*'Vertical Curve'!$B$14))</f>
        <v>834.54643537317588</v>
      </c>
      <c r="J64" s="50">
        <f>IF(J42='Vertical Curve'!$B$11,'Vertical Curve'!$B$12,IF(J42&lt;'Vertical Curve'!$B$11,'Vertical Curve'!$B$12+('Vertical Curve'!$B$11-J42)*-'Vertical Curve'!$B$13,'Vertical Curve'!$B$12+(J42-'Vertical Curve'!$B$11)*'Vertical Curve'!$B$14))</f>
        <v>814.04825367323235</v>
      </c>
      <c r="K64" s="50">
        <f>IF(K42='Vertical Curve'!$B$11,'Vertical Curve'!$B$12,IF(K42&lt;'Vertical Curve'!$B$11,'Vertical Curve'!$B$12+('Vertical Curve'!$B$11-K42)*-'Vertical Curve'!$B$13,'Vertical Curve'!$B$12+(K42-'Vertical Curve'!$B$11)*'Vertical Curve'!$B$14))</f>
        <v>793.55007197328882</v>
      </c>
      <c r="L64" s="50">
        <f>IF(L42='Vertical Curve'!$B$11,'Vertical Curve'!$B$12,IF(L42&lt;'Vertical Curve'!$B$11,'Vertical Curve'!$B$12+('Vertical Curve'!$B$11-L42)*-'Vertical Curve'!$B$13,'Vertical Curve'!$B$12+(L42-'Vertical Curve'!$B$11)*'Vertical Curve'!$B$14))</f>
        <v>773.05189027334529</v>
      </c>
      <c r="M64" s="50">
        <f>IF(M42='Vertical Curve'!$B$11,'Vertical Curve'!$B$12,IF(M42&lt;'Vertical Curve'!$B$11,'Vertical Curve'!$B$12+('Vertical Curve'!$B$11-M42)*-'Vertical Curve'!$B$13,'Vertical Curve'!$B$12+(M42-'Vertical Curve'!$B$11)*'Vertical Curve'!$B$14))</f>
        <v>752.55370857340131</v>
      </c>
      <c r="N64" s="50">
        <f>IF(N42='Vertical Curve'!$B$11,'Vertical Curve'!$B$12,IF(N42&lt;'Vertical Curve'!$B$11,'Vertical Curve'!$B$12+('Vertical Curve'!$B$11-N42)*-'Vertical Curve'!$B$13,'Vertical Curve'!$B$12+(N42-'Vertical Curve'!$B$11)*'Vertical Curve'!$B$14))</f>
        <v>752.56264907311913</v>
      </c>
    </row>
    <row r="65" spans="1:17" s="32" customFormat="1" x14ac:dyDescent="0.25">
      <c r="A65" s="113" t="str">
        <f>$A$25</f>
        <v>Girder H</v>
      </c>
      <c r="B65" s="50">
        <f>IF(B43='Vertical Curve'!$B$11,'Vertical Curve'!$B$12,IF(B43&lt;'Vertical Curve'!$B$11,'Vertical Curve'!$B$12+('Vertical Curve'!$B$11-B43)*-'Vertical Curve'!$B$13,'Vertical Curve'!$B$12+(B43-'Vertical Curve'!$B$11)*'Vertical Curve'!$B$14))</f>
        <v>957.51902341985783</v>
      </c>
      <c r="C65" s="50">
        <f>IF(C43='Vertical Curve'!$B$11,'Vertical Curve'!$B$12,IF(C43&lt;'Vertical Curve'!$B$11,'Vertical Curve'!$B$12+('Vertical Curve'!$B$11-C43)*-'Vertical Curve'!$B$13,'Vertical Curve'!$B$12+(C43-'Vertical Curve'!$B$11)*'Vertical Curve'!$B$14))</f>
        <v>957.52796391957565</v>
      </c>
      <c r="D65" s="50">
        <f>IF(D43='Vertical Curve'!$B$11,'Vertical Curve'!$B$12,IF(D43&lt;'Vertical Curve'!$B$11,'Vertical Curve'!$B$12+('Vertical Curve'!$B$11-D43)*-'Vertical Curve'!$B$13,'Vertical Curve'!$B$12+(D43-'Vertical Curve'!$B$11)*'Vertical Curve'!$B$14))</f>
        <v>937.02978221963212</v>
      </c>
      <c r="E65" s="50">
        <f>IF(E43='Vertical Curve'!$B$11,'Vertical Curve'!$B$12,IF(E43&lt;'Vertical Curve'!$B$11,'Vertical Curve'!$B$12+('Vertical Curve'!$B$11-E43)*-'Vertical Curve'!$B$13,'Vertical Curve'!$B$12+(E43-'Vertical Curve'!$B$11)*'Vertical Curve'!$B$14))</f>
        <v>916.5316005196886</v>
      </c>
      <c r="F65" s="50">
        <f>IF(F43='Vertical Curve'!$B$11,'Vertical Curve'!$B$12,IF(F43&lt;'Vertical Curve'!$B$11,'Vertical Curve'!$B$12+('Vertical Curve'!$B$11-F43)*-'Vertical Curve'!$B$13,'Vertical Curve'!$B$12+(F43-'Vertical Curve'!$B$11)*'Vertical Curve'!$B$14))</f>
        <v>896.03341881974507</v>
      </c>
      <c r="G65" s="50">
        <f>IF(G43='Vertical Curve'!$B$11,'Vertical Curve'!$B$12,IF(G43&lt;'Vertical Curve'!$B$11,'Vertical Curve'!$B$12+('Vertical Curve'!$B$11-G43)*-'Vertical Curve'!$B$13,'Vertical Curve'!$B$12+(G43-'Vertical Curve'!$B$11)*'Vertical Curve'!$B$14))</f>
        <v>875.53523711980154</v>
      </c>
      <c r="H65" s="50">
        <f>IF(H43='Vertical Curve'!$B$11,'Vertical Curve'!$B$12,IF(H43&lt;'Vertical Curve'!$B$11,'Vertical Curve'!$B$12+('Vertical Curve'!$B$11-H43)*-'Vertical Curve'!$B$13,'Vertical Curve'!$B$12+(H43-'Vertical Curve'!$B$11)*'Vertical Curve'!$B$14))</f>
        <v>855.03705541985801</v>
      </c>
      <c r="I65" s="50">
        <f>IF(I43='Vertical Curve'!$B$11,'Vertical Curve'!$B$12,IF(I43&lt;'Vertical Curve'!$B$11,'Vertical Curve'!$B$12+('Vertical Curve'!$B$11-I43)*-'Vertical Curve'!$B$13,'Vertical Curve'!$B$12+(I43-'Vertical Curve'!$B$11)*'Vertical Curve'!$B$14))</f>
        <v>834.53887371991448</v>
      </c>
      <c r="J65" s="50">
        <f>IF(J43='Vertical Curve'!$B$11,'Vertical Curve'!$B$12,IF(J43&lt;'Vertical Curve'!$B$11,'Vertical Curve'!$B$12+('Vertical Curve'!$B$11-J43)*-'Vertical Curve'!$B$13,'Vertical Curve'!$B$12+(J43-'Vertical Curve'!$B$11)*'Vertical Curve'!$B$14))</f>
        <v>814.04069201997095</v>
      </c>
      <c r="K65" s="50">
        <f>IF(K43='Vertical Curve'!$B$11,'Vertical Curve'!$B$12,IF(K43&lt;'Vertical Curve'!$B$11,'Vertical Curve'!$B$12+('Vertical Curve'!$B$11-K43)*-'Vertical Curve'!$B$13,'Vertical Curve'!$B$12+(K43-'Vertical Curve'!$B$11)*'Vertical Curve'!$B$14))</f>
        <v>793.54251032002742</v>
      </c>
      <c r="L65" s="50">
        <f>IF(L43='Vertical Curve'!$B$11,'Vertical Curve'!$B$12,IF(L43&lt;'Vertical Curve'!$B$11,'Vertical Curve'!$B$12+('Vertical Curve'!$B$11-L43)*-'Vertical Curve'!$B$13,'Vertical Curve'!$B$12+(L43-'Vertical Curve'!$B$11)*'Vertical Curve'!$B$14))</f>
        <v>773.04432862008389</v>
      </c>
      <c r="M65" s="50">
        <f>IF(M43='Vertical Curve'!$B$11,'Vertical Curve'!$B$12,IF(M43&lt;'Vertical Curve'!$B$11,'Vertical Curve'!$B$12+('Vertical Curve'!$B$11-M43)*-'Vertical Curve'!$B$13,'Vertical Curve'!$B$12+(M43-'Vertical Curve'!$B$11)*'Vertical Curve'!$B$14))</f>
        <v>752.5461469201399</v>
      </c>
      <c r="N65" s="50">
        <f>IF(N43='Vertical Curve'!$B$11,'Vertical Curve'!$B$12,IF(N43&lt;'Vertical Curve'!$B$11,'Vertical Curve'!$B$12+('Vertical Curve'!$B$11-N43)*-'Vertical Curve'!$B$13,'Vertical Curve'!$B$12+(N43-'Vertical Curve'!$B$11)*'Vertical Curve'!$B$14))</f>
        <v>752.55508741985784</v>
      </c>
    </row>
    <row r="66" spans="1:17" s="32" customFormat="1" x14ac:dyDescent="0.25">
      <c r="A66" s="113" t="str">
        <f>$A$26</f>
        <v>Girder J</v>
      </c>
      <c r="B66" s="50">
        <f>IF(B44='Vertical Curve'!$B$11,'Vertical Curve'!$B$12,IF(B44&lt;'Vertical Curve'!$B$11,'Vertical Curve'!$B$12+('Vertical Curve'!$B$11-B44)*-'Vertical Curve'!$B$13,'Vertical Curve'!$B$12+(B44-'Vertical Curve'!$B$11)*'Vertical Curve'!$B$14))</f>
        <v>957.51146176659643</v>
      </c>
      <c r="C66" s="50">
        <f>IF(C44='Vertical Curve'!$B$11,'Vertical Curve'!$B$12,IF(C44&lt;'Vertical Curve'!$B$11,'Vertical Curve'!$B$12+('Vertical Curve'!$B$11-C44)*-'Vertical Curve'!$B$13,'Vertical Curve'!$B$12+(C44-'Vertical Curve'!$B$11)*'Vertical Curve'!$B$14))</f>
        <v>957.52040226631425</v>
      </c>
      <c r="D66" s="50">
        <f>IF(D44='Vertical Curve'!$B$11,'Vertical Curve'!$B$12,IF(D44&lt;'Vertical Curve'!$B$11,'Vertical Curve'!$B$12+('Vertical Curve'!$B$11-D44)*-'Vertical Curve'!$B$13,'Vertical Curve'!$B$12+(D44-'Vertical Curve'!$B$11)*'Vertical Curve'!$B$14))</f>
        <v>937.02222056637072</v>
      </c>
      <c r="E66" s="50">
        <f>IF(E44='Vertical Curve'!$B$11,'Vertical Curve'!$B$12,IF(E44&lt;'Vertical Curve'!$B$11,'Vertical Curve'!$B$12+('Vertical Curve'!$B$11-E44)*-'Vertical Curve'!$B$13,'Vertical Curve'!$B$12+(E44-'Vertical Curve'!$B$11)*'Vertical Curve'!$B$14))</f>
        <v>916.52403886642719</v>
      </c>
      <c r="F66" s="50">
        <f>IF(F44='Vertical Curve'!$B$11,'Vertical Curve'!$B$12,IF(F44&lt;'Vertical Curve'!$B$11,'Vertical Curve'!$B$12+('Vertical Curve'!$B$11-F44)*-'Vertical Curve'!$B$13,'Vertical Curve'!$B$12+(F44-'Vertical Curve'!$B$11)*'Vertical Curve'!$B$14))</f>
        <v>896.02585716648366</v>
      </c>
      <c r="G66" s="50">
        <f>IF(G44='Vertical Curve'!$B$11,'Vertical Curve'!$B$12,IF(G44&lt;'Vertical Curve'!$B$11,'Vertical Curve'!$B$12+('Vertical Curve'!$B$11-G44)*-'Vertical Curve'!$B$13,'Vertical Curve'!$B$12+(G44-'Vertical Curve'!$B$11)*'Vertical Curve'!$B$14))</f>
        <v>875.52767546654013</v>
      </c>
      <c r="H66" s="50">
        <f>IF(H44='Vertical Curve'!$B$11,'Vertical Curve'!$B$12,IF(H44&lt;'Vertical Curve'!$B$11,'Vertical Curve'!$B$12+('Vertical Curve'!$B$11-H44)*-'Vertical Curve'!$B$13,'Vertical Curve'!$B$12+(H44-'Vertical Curve'!$B$11)*'Vertical Curve'!$B$14))</f>
        <v>855.0294937665966</v>
      </c>
      <c r="I66" s="50">
        <f>IF(I44='Vertical Curve'!$B$11,'Vertical Curve'!$B$12,IF(I44&lt;'Vertical Curve'!$B$11,'Vertical Curve'!$B$12+('Vertical Curve'!$B$11-I44)*-'Vertical Curve'!$B$13,'Vertical Curve'!$B$12+(I44-'Vertical Curve'!$B$11)*'Vertical Curve'!$B$14))</f>
        <v>834.53131206665307</v>
      </c>
      <c r="J66" s="50">
        <f>IF(J44='Vertical Curve'!$B$11,'Vertical Curve'!$B$12,IF(J44&lt;'Vertical Curve'!$B$11,'Vertical Curve'!$B$12+('Vertical Curve'!$B$11-J44)*-'Vertical Curve'!$B$13,'Vertical Curve'!$B$12+(J44-'Vertical Curve'!$B$11)*'Vertical Curve'!$B$14))</f>
        <v>814.03313036670954</v>
      </c>
      <c r="K66" s="50">
        <f>IF(K44='Vertical Curve'!$B$11,'Vertical Curve'!$B$12,IF(K44&lt;'Vertical Curve'!$B$11,'Vertical Curve'!$B$12+('Vertical Curve'!$B$11-K44)*-'Vertical Curve'!$B$13,'Vertical Curve'!$B$12+(K44-'Vertical Curve'!$B$11)*'Vertical Curve'!$B$14))</f>
        <v>793.53494866676601</v>
      </c>
      <c r="L66" s="50">
        <f>IF(L44='Vertical Curve'!$B$11,'Vertical Curve'!$B$12,IF(L44&lt;'Vertical Curve'!$B$11,'Vertical Curve'!$B$12+('Vertical Curve'!$B$11-L44)*-'Vertical Curve'!$B$13,'Vertical Curve'!$B$12+(L44-'Vertical Curve'!$B$11)*'Vertical Curve'!$B$14))</f>
        <v>773.03676696682248</v>
      </c>
      <c r="M66" s="50">
        <f>IF(M44='Vertical Curve'!$B$11,'Vertical Curve'!$B$12,IF(M44&lt;'Vertical Curve'!$B$11,'Vertical Curve'!$B$12+('Vertical Curve'!$B$11-M44)*-'Vertical Curve'!$B$13,'Vertical Curve'!$B$12+(M44-'Vertical Curve'!$B$11)*'Vertical Curve'!$B$14))</f>
        <v>752.53858526687861</v>
      </c>
      <c r="N66" s="50">
        <f>IF(N44='Vertical Curve'!$B$11,'Vertical Curve'!$B$12,IF(N44&lt;'Vertical Curve'!$B$11,'Vertical Curve'!$B$12+('Vertical Curve'!$B$11-N44)*-'Vertical Curve'!$B$13,'Vertical Curve'!$B$12+(N44-'Vertical Curve'!$B$11)*'Vertical Curve'!$B$14))</f>
        <v>752.54752576659644</v>
      </c>
    </row>
    <row r="67" spans="1:17" s="32" customFormat="1" hidden="1" x14ac:dyDescent="0.25">
      <c r="A67" s="113" t="str">
        <f>$A$27</f>
        <v>Girder K</v>
      </c>
      <c r="B67" s="50">
        <f>IF(B45='Vertical Curve'!$B$11,'Vertical Curve'!$B$12,IF(B45&lt;'Vertical Curve'!$B$11,'Vertical Curve'!$B$12+('Vertical Curve'!$B$11-B45)*-'Vertical Curve'!$B$13,'Vertical Curve'!$B$12+(B45-'Vertical Curve'!$B$11)*'Vertical Curve'!$B$14))</f>
        <v>957.51070214451454</v>
      </c>
      <c r="C67" s="50">
        <f>IF(C45='Vertical Curve'!$B$11,'Vertical Curve'!$B$12,IF(C45&lt;'Vertical Curve'!$B$11,'Vertical Curve'!$B$12+('Vertical Curve'!$B$11-C45)*-'Vertical Curve'!$B$13,'Vertical Curve'!$B$12+(C45-'Vertical Curve'!$B$11)*'Vertical Curve'!$B$14))</f>
        <v>957.51964264423236</v>
      </c>
      <c r="D67" s="50">
        <f>IF(D45='Vertical Curve'!$B$11,'Vertical Curve'!$B$12,IF(D45&lt;'Vertical Curve'!$B$11,'Vertical Curve'!$B$12+('Vertical Curve'!$B$11-D45)*-'Vertical Curve'!$B$13,'Vertical Curve'!$B$12+(D45-'Vertical Curve'!$B$11)*'Vertical Curve'!$B$14))</f>
        <v>937.02146094428883</v>
      </c>
      <c r="E67" s="50">
        <f>IF(E45='Vertical Curve'!$B$11,'Vertical Curve'!$B$12,IF(E45&lt;'Vertical Curve'!$B$11,'Vertical Curve'!$B$12+('Vertical Curve'!$B$11-E45)*-'Vertical Curve'!$B$13,'Vertical Curve'!$B$12+(E45-'Vertical Curve'!$B$11)*'Vertical Curve'!$B$14))</f>
        <v>916.5232792443453</v>
      </c>
      <c r="F67" s="50">
        <f>IF(F45='Vertical Curve'!$B$11,'Vertical Curve'!$B$12,IF(F45&lt;'Vertical Curve'!$B$11,'Vertical Curve'!$B$12+('Vertical Curve'!$B$11-F45)*-'Vertical Curve'!$B$13,'Vertical Curve'!$B$12+(F45-'Vertical Curve'!$B$11)*'Vertical Curve'!$B$14))</f>
        <v>896.02509754440177</v>
      </c>
      <c r="G67" s="50">
        <f>IF(G45='Vertical Curve'!$B$11,'Vertical Curve'!$B$12,IF(G45&lt;'Vertical Curve'!$B$11,'Vertical Curve'!$B$12+('Vertical Curve'!$B$11-G45)*-'Vertical Curve'!$B$13,'Vertical Curve'!$B$12+(G45-'Vertical Curve'!$B$11)*'Vertical Curve'!$B$14))</f>
        <v>875.52691584445824</v>
      </c>
      <c r="H67" s="50">
        <f>IF(H45='Vertical Curve'!$B$11,'Vertical Curve'!$B$12,IF(H45&lt;'Vertical Curve'!$B$11,'Vertical Curve'!$B$12+('Vertical Curve'!$B$11-H45)*-'Vertical Curve'!$B$13,'Vertical Curve'!$B$12+(H45-'Vertical Curve'!$B$11)*'Vertical Curve'!$B$14))</f>
        <v>855.02873414451471</v>
      </c>
      <c r="I67" s="50">
        <f>IF(I45='Vertical Curve'!$B$11,'Vertical Curve'!$B$12,IF(I45&lt;'Vertical Curve'!$B$11,'Vertical Curve'!$B$12+('Vertical Curve'!$B$11-I45)*-'Vertical Curve'!$B$13,'Vertical Curve'!$B$12+(I45-'Vertical Curve'!$B$11)*'Vertical Curve'!$B$14))</f>
        <v>834.53055244457119</v>
      </c>
      <c r="J67" s="50">
        <f>IF(J45='Vertical Curve'!$B$11,'Vertical Curve'!$B$12,IF(J45&lt;'Vertical Curve'!$B$11,'Vertical Curve'!$B$12+('Vertical Curve'!$B$11-J45)*-'Vertical Curve'!$B$13,'Vertical Curve'!$B$12+(J45-'Vertical Curve'!$B$11)*'Vertical Curve'!$B$14))</f>
        <v>814.03237074462766</v>
      </c>
      <c r="K67" s="50">
        <f>IF(K45='Vertical Curve'!$B$11,'Vertical Curve'!$B$12,IF(K45&lt;'Vertical Curve'!$B$11,'Vertical Curve'!$B$12+('Vertical Curve'!$B$11-K45)*-'Vertical Curve'!$B$13,'Vertical Curve'!$B$12+(K45-'Vertical Curve'!$B$11)*'Vertical Curve'!$B$14))</f>
        <v>793.53418904468413</v>
      </c>
      <c r="L67" s="50">
        <f>IF(L45='Vertical Curve'!$B$11,'Vertical Curve'!$B$12,IF(L45&lt;'Vertical Curve'!$B$11,'Vertical Curve'!$B$12+('Vertical Curve'!$B$11-L45)*-'Vertical Curve'!$B$13,'Vertical Curve'!$B$12+(L45-'Vertical Curve'!$B$11)*'Vertical Curve'!$B$14))</f>
        <v>773.0360073447406</v>
      </c>
      <c r="M67" s="50">
        <f>IF(M45='Vertical Curve'!$B$11,'Vertical Curve'!$B$12,IF(M45&lt;'Vertical Curve'!$B$11,'Vertical Curve'!$B$12+('Vertical Curve'!$B$11-M45)*-'Vertical Curve'!$B$13,'Vertical Curve'!$B$12+(M45-'Vertical Curve'!$B$11)*'Vertical Curve'!$B$14))</f>
        <v>752.53782564479661</v>
      </c>
      <c r="N67" s="50">
        <f>IF(N45='Vertical Curve'!$B$11,'Vertical Curve'!$B$12,IF(N45&lt;'Vertical Curve'!$B$11,'Vertical Curve'!$B$12+('Vertical Curve'!$B$11-N45)*-'Vertical Curve'!$B$13,'Vertical Curve'!$B$12+(N45-'Vertical Curve'!$B$11)*'Vertical Curve'!$B$14))</f>
        <v>752.54676614451455</v>
      </c>
    </row>
    <row r="68" spans="1:17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</row>
    <row r="69" spans="1:17" x14ac:dyDescent="0.25">
      <c r="B69" s="105" t="s">
        <v>27</v>
      </c>
      <c r="C69" s="85"/>
      <c r="D69" s="85"/>
      <c r="E69" s="116" t="s">
        <v>158</v>
      </c>
      <c r="F69" s="85"/>
      <c r="G69" s="85"/>
      <c r="H69" s="85"/>
      <c r="I69" s="85"/>
      <c r="J69" s="85"/>
      <c r="K69" s="85"/>
    </row>
    <row r="70" spans="1:17" x14ac:dyDescent="0.25">
      <c r="B70" s="41" t="s">
        <v>61</v>
      </c>
      <c r="C70" s="41" t="s">
        <v>62</v>
      </c>
      <c r="D70" s="85">
        <v>1</v>
      </c>
      <c r="E70" s="85">
        <v>2</v>
      </c>
      <c r="F70" s="85">
        <v>3</v>
      </c>
      <c r="G70" s="85">
        <v>4</v>
      </c>
      <c r="H70" s="85">
        <v>5</v>
      </c>
      <c r="I70" s="85">
        <v>6</v>
      </c>
      <c r="J70" s="85">
        <v>7</v>
      </c>
      <c r="K70" s="85">
        <v>8</v>
      </c>
      <c r="L70" s="85">
        <v>9</v>
      </c>
      <c r="M70" s="41" t="s">
        <v>62</v>
      </c>
      <c r="N70" s="41" t="s">
        <v>61</v>
      </c>
    </row>
    <row r="71" spans="1:17" x14ac:dyDescent="0.25">
      <c r="A71" s="43" t="str">
        <f>$A$17</f>
        <v>Girder A</v>
      </c>
      <c r="B71" s="50">
        <f>IF(AND(B35&gt;='Vertical Curve'!$B$16,B35&lt;='Vertical Curve'!$B$18),B57+(('Vertical Curve'!$B$14-'Vertical Curve'!$B$13)*'Vertical Curve'!$B$15/8*IF(B35&lt;'Vertical Curve'!$B$11,(B35-'Vertical Curve'!$B$16)^2,('Vertical Curve'!$B$18-B35)^2)/('Vertical Curve'!$B$15/2)^2),B57)</f>
        <v>957.57195499268767</v>
      </c>
      <c r="C71" s="50">
        <f>IF(AND(C35&gt;='Vertical Curve'!$B$16,C35&lt;='Vertical Curve'!$B$18),C57+(('Vertical Curve'!$B$14-'Vertical Curve'!$B$13)*'Vertical Curve'!$B$15/8*IF(C35&lt;'Vertical Curve'!$B$11,(C35-'Vertical Curve'!$B$16)^2,('Vertical Curve'!$B$18-C35)^2)/('Vertical Curve'!$B$15/2)^2),C57)</f>
        <v>957.58089549240549</v>
      </c>
      <c r="D71" s="50">
        <f>IF(AND(D35&gt;='Vertical Curve'!$B$16,D35&lt;='Vertical Curve'!$B$18),D57+(('Vertical Curve'!$B$14-'Vertical Curve'!$B$13)*'Vertical Curve'!$B$15/8*IF(D35&lt;'Vertical Curve'!$B$11,(D35-'Vertical Curve'!$B$16)^2,('Vertical Curve'!$B$18-D35)^2)/('Vertical Curve'!$B$15/2)^2),D57)</f>
        <v>937.08271379246196</v>
      </c>
      <c r="E71" s="50">
        <f>IF(AND(E35&gt;='Vertical Curve'!$B$16,E35&lt;='Vertical Curve'!$B$18),E57+(('Vertical Curve'!$B$14-'Vertical Curve'!$B$13)*'Vertical Curve'!$B$15/8*IF(E35&lt;'Vertical Curve'!$B$11,(E35-'Vertical Curve'!$B$16)^2,('Vertical Curve'!$B$18-E35)^2)/('Vertical Curve'!$B$15/2)^2),E57)</f>
        <v>916.58453209251843</v>
      </c>
      <c r="F71" s="50">
        <f>IF(AND(F35&gt;='Vertical Curve'!$B$16,F35&lt;='Vertical Curve'!$B$18),F57+(('Vertical Curve'!$B$14-'Vertical Curve'!$B$13)*'Vertical Curve'!$B$15/8*IF(F35&lt;'Vertical Curve'!$B$11,(F35-'Vertical Curve'!$B$16)^2,('Vertical Curve'!$B$18-F35)^2)/('Vertical Curve'!$B$15/2)^2),F57)</f>
        <v>896.0863503925749</v>
      </c>
      <c r="G71" s="50">
        <f>IF(AND(G35&gt;='Vertical Curve'!$B$16,G35&lt;='Vertical Curve'!$B$18),G57+(('Vertical Curve'!$B$14-'Vertical Curve'!$B$13)*'Vertical Curve'!$B$15/8*IF(G35&lt;'Vertical Curve'!$B$11,(G35-'Vertical Curve'!$B$16)^2,('Vertical Curve'!$B$18-G35)^2)/('Vertical Curve'!$B$15/2)^2),G57)</f>
        <v>875.58816869263137</v>
      </c>
      <c r="H71" s="50">
        <f>IF(AND(H35&gt;='Vertical Curve'!$B$16,H35&lt;='Vertical Curve'!$B$18),H57+(('Vertical Curve'!$B$14-'Vertical Curve'!$B$13)*'Vertical Curve'!$B$15/8*IF(H35&lt;'Vertical Curve'!$B$11,(H35-'Vertical Curve'!$B$16)^2,('Vertical Curve'!$B$18-H35)^2)/('Vertical Curve'!$B$15/2)^2),H57)</f>
        <v>855.08998699268784</v>
      </c>
      <c r="I71" s="50">
        <f>IF(AND(I35&gt;='Vertical Curve'!$B$16,I35&lt;='Vertical Curve'!$B$18),I57+(('Vertical Curve'!$B$14-'Vertical Curve'!$B$13)*'Vertical Curve'!$B$15/8*IF(I35&lt;'Vertical Curve'!$B$11,(I35-'Vertical Curve'!$B$16)^2,('Vertical Curve'!$B$18-I35)^2)/('Vertical Curve'!$B$15/2)^2),I57)</f>
        <v>834.59180529274431</v>
      </c>
      <c r="J71" s="50">
        <f>IF(AND(J35&gt;='Vertical Curve'!$B$16,J35&lt;='Vertical Curve'!$B$18),J57+(('Vertical Curve'!$B$14-'Vertical Curve'!$B$13)*'Vertical Curve'!$B$15/8*IF(J35&lt;'Vertical Curve'!$B$11,(J35-'Vertical Curve'!$B$16)^2,('Vertical Curve'!$B$18-J35)^2)/('Vertical Curve'!$B$15/2)^2),J57)</f>
        <v>814.09362359280078</v>
      </c>
      <c r="K71" s="50">
        <f>IF(AND(K35&gt;='Vertical Curve'!$B$16,K35&lt;='Vertical Curve'!$B$18),K57+(('Vertical Curve'!$B$14-'Vertical Curve'!$B$13)*'Vertical Curve'!$B$15/8*IF(K35&lt;'Vertical Curve'!$B$11,(K35-'Vertical Curve'!$B$16)^2,('Vertical Curve'!$B$18-K35)^2)/('Vertical Curve'!$B$15/2)^2),K57)</f>
        <v>793.59544189285725</v>
      </c>
      <c r="L71" s="50">
        <f>IF(AND(L35&gt;='Vertical Curve'!$B$16,L35&lt;='Vertical Curve'!$B$18),L57+(('Vertical Curve'!$B$14-'Vertical Curve'!$B$13)*'Vertical Curve'!$B$15/8*IF(L35&lt;'Vertical Curve'!$B$11,(L35-'Vertical Curve'!$B$16)^2,('Vertical Curve'!$B$18-L35)^2)/('Vertical Curve'!$B$15/2)^2),L57)</f>
        <v>773.09726019291372</v>
      </c>
      <c r="M71" s="50">
        <f>IF(AND(M35&gt;='Vertical Curve'!$B$16,M35&lt;='Vertical Curve'!$B$18),M57+(('Vertical Curve'!$B$14-'Vertical Curve'!$B$13)*'Vertical Curve'!$B$15/8*IF(M35&lt;'Vertical Curve'!$B$11,(M35-'Vertical Curve'!$B$16)^2,('Vertical Curve'!$B$18-M35)^2)/('Vertical Curve'!$B$15/2)^2),M57)</f>
        <v>752.54350282706628</v>
      </c>
      <c r="N71" s="50">
        <f>IF(AND(N35&gt;='Vertical Curve'!$B$16,N35&lt;='Vertical Curve'!$B$18),N57+(('Vertical Curve'!$B$14-'Vertical Curve'!$B$13)*'Vertical Curve'!$B$15/8*IF(N35&lt;'Vertical Curve'!$B$11,(N35-'Vertical Curve'!$B$16)^2,('Vertical Curve'!$B$18-N35)^2)/('Vertical Curve'!$B$15/2)^2),N57)</f>
        <v>752.55523907872225</v>
      </c>
    </row>
    <row r="72" spans="1:17" x14ac:dyDescent="0.25">
      <c r="A72" s="43" t="str">
        <f>$A$18</f>
        <v>Girder B</v>
      </c>
      <c r="B72" s="50">
        <f>IF(AND(B36&gt;='Vertical Curve'!$B$16,B36&lt;='Vertical Curve'!$B$18),B58+(('Vertical Curve'!$B$14-'Vertical Curve'!$B$13)*'Vertical Curve'!$B$15/8*IF(B36&lt;'Vertical Curve'!$B$11,(B36-'Vertical Curve'!$B$16)^2,('Vertical Curve'!$B$18-B36)^2)/('Vertical Curve'!$B$15/2)^2),B58)</f>
        <v>957.56439333942626</v>
      </c>
      <c r="C72" s="50">
        <f>IF(AND(C36&gt;='Vertical Curve'!$B$16,C36&lt;='Vertical Curve'!$B$18),C58+(('Vertical Curve'!$B$14-'Vertical Curve'!$B$13)*'Vertical Curve'!$B$15/8*IF(C36&lt;'Vertical Curve'!$B$11,(C36-'Vertical Curve'!$B$16)^2,('Vertical Curve'!$B$18-C36)^2)/('Vertical Curve'!$B$15/2)^2),C58)</f>
        <v>957.57333383914408</v>
      </c>
      <c r="D72" s="50">
        <f>IF(AND(D36&gt;='Vertical Curve'!$B$16,D36&lt;='Vertical Curve'!$B$18),D58+(('Vertical Curve'!$B$14-'Vertical Curve'!$B$13)*'Vertical Curve'!$B$15/8*IF(D36&lt;'Vertical Curve'!$B$11,(D36-'Vertical Curve'!$B$16)^2,('Vertical Curve'!$B$18-D36)^2)/('Vertical Curve'!$B$15/2)^2),D58)</f>
        <v>937.07515213920055</v>
      </c>
      <c r="E72" s="50">
        <f>IF(AND(E36&gt;='Vertical Curve'!$B$16,E36&lt;='Vertical Curve'!$B$18),E58+(('Vertical Curve'!$B$14-'Vertical Curve'!$B$13)*'Vertical Curve'!$B$15/8*IF(E36&lt;'Vertical Curve'!$B$11,(E36-'Vertical Curve'!$B$16)^2,('Vertical Curve'!$B$18-E36)^2)/('Vertical Curve'!$B$15/2)^2),E58)</f>
        <v>916.57697043925691</v>
      </c>
      <c r="F72" s="50">
        <f>IF(AND(F36&gt;='Vertical Curve'!$B$16,F36&lt;='Vertical Curve'!$B$18),F58+(('Vertical Curve'!$B$14-'Vertical Curve'!$B$13)*'Vertical Curve'!$B$15/8*IF(F36&lt;'Vertical Curve'!$B$11,(F36-'Vertical Curve'!$B$16)^2,('Vertical Curve'!$B$18-F36)^2)/('Vertical Curve'!$B$15/2)^2),F58)</f>
        <v>896.0787887393135</v>
      </c>
      <c r="G72" s="50">
        <f>IF(AND(G36&gt;='Vertical Curve'!$B$16,G36&lt;='Vertical Curve'!$B$18),G58+(('Vertical Curve'!$B$14-'Vertical Curve'!$B$13)*'Vertical Curve'!$B$15/8*IF(G36&lt;'Vertical Curve'!$B$11,(G36-'Vertical Curve'!$B$16)^2,('Vertical Curve'!$B$18-G36)^2)/('Vertical Curve'!$B$15/2)^2),G58)</f>
        <v>875.58060703936997</v>
      </c>
      <c r="H72" s="50">
        <f>IF(AND(H36&gt;='Vertical Curve'!$B$16,H36&lt;='Vertical Curve'!$B$18),H58+(('Vertical Curve'!$B$14-'Vertical Curve'!$B$13)*'Vertical Curve'!$B$15/8*IF(H36&lt;'Vertical Curve'!$B$11,(H36-'Vertical Curve'!$B$16)^2,('Vertical Curve'!$B$18-H36)^2)/('Vertical Curve'!$B$15/2)^2),H58)</f>
        <v>855.08242533942644</v>
      </c>
      <c r="I72" s="50">
        <f>IF(AND(I36&gt;='Vertical Curve'!$B$16,I36&lt;='Vertical Curve'!$B$18),I58+(('Vertical Curve'!$B$14-'Vertical Curve'!$B$13)*'Vertical Curve'!$B$15/8*IF(I36&lt;'Vertical Curve'!$B$11,(I36-'Vertical Curve'!$B$16)^2,('Vertical Curve'!$B$18-I36)^2)/('Vertical Curve'!$B$15/2)^2),I58)</f>
        <v>834.58424363948279</v>
      </c>
      <c r="J72" s="50">
        <f>IF(AND(J36&gt;='Vertical Curve'!$B$16,J36&lt;='Vertical Curve'!$B$18),J58+(('Vertical Curve'!$B$14-'Vertical Curve'!$B$13)*'Vertical Curve'!$B$15/8*IF(J36&lt;'Vertical Curve'!$B$11,(J36-'Vertical Curve'!$B$16)^2,('Vertical Curve'!$B$18-J36)^2)/('Vertical Curve'!$B$15/2)^2),J58)</f>
        <v>814.08606193953938</v>
      </c>
      <c r="K72" s="50">
        <f>IF(AND(K36&gt;='Vertical Curve'!$B$16,K36&lt;='Vertical Curve'!$B$18),K58+(('Vertical Curve'!$B$14-'Vertical Curve'!$B$13)*'Vertical Curve'!$B$15/8*IF(K36&lt;'Vertical Curve'!$B$11,(K36-'Vertical Curve'!$B$16)^2,('Vertical Curve'!$B$18-K36)^2)/('Vertical Curve'!$B$15/2)^2),K58)</f>
        <v>793.58788023959573</v>
      </c>
      <c r="L72" s="50">
        <f>IF(AND(L36&gt;='Vertical Curve'!$B$16,L36&lt;='Vertical Curve'!$B$18),L58+(('Vertical Curve'!$B$14-'Vertical Curve'!$B$13)*'Vertical Curve'!$B$15/8*IF(L36&lt;'Vertical Curve'!$B$11,(L36-'Vertical Curve'!$B$16)^2,('Vertical Curve'!$B$18-L36)^2)/('Vertical Curve'!$B$15/2)^2),L58)</f>
        <v>773.0896985396522</v>
      </c>
      <c r="M72" s="50">
        <f>IF(AND(M36&gt;='Vertical Curve'!$B$16,M36&lt;='Vertical Curve'!$B$18),M58+(('Vertical Curve'!$B$14-'Vertical Curve'!$B$13)*'Vertical Curve'!$B$15/8*IF(M36&lt;'Vertical Curve'!$B$11,(M36-'Vertical Curve'!$B$16)^2,('Vertical Curve'!$B$18-M36)^2)/('Vertical Curve'!$B$15/2)^2),M58)</f>
        <v>752.53352028131042</v>
      </c>
      <c r="N72" s="50">
        <f>IF(AND(N36&gt;='Vertical Curve'!$B$16,N36&lt;='Vertical Curve'!$B$18),N58+(('Vertical Curve'!$B$14-'Vertical Curve'!$B$13)*'Vertical Curve'!$B$15/8*IF(N36&lt;'Vertical Curve'!$B$11,(N36-'Vertical Curve'!$B$16)^2,('Vertical Curve'!$B$18-N36)^2)/('Vertical Curve'!$B$15/2)^2),N58)</f>
        <v>752.54531755311359</v>
      </c>
      <c r="Q72" s="9"/>
    </row>
    <row r="73" spans="1:17" x14ac:dyDescent="0.25">
      <c r="A73" s="43" t="str">
        <f>$A$19</f>
        <v>Girder C</v>
      </c>
      <c r="B73" s="50">
        <f>IF(AND(B37&gt;='Vertical Curve'!$B$16,B37&lt;='Vertical Curve'!$B$18),B59+(('Vertical Curve'!$B$14-'Vertical Curve'!$B$13)*'Vertical Curve'!$B$15/8*IF(B37&lt;'Vertical Curve'!$B$11,(B37-'Vertical Curve'!$B$16)^2,('Vertical Curve'!$B$18-B37)^2)/('Vertical Curve'!$B$15/2)^2),B59)</f>
        <v>957.55683168616486</v>
      </c>
      <c r="C73" s="50">
        <f>IF(AND(C37&gt;='Vertical Curve'!$B$16,C37&lt;='Vertical Curve'!$B$18),C59+(('Vertical Curve'!$B$14-'Vertical Curve'!$B$13)*'Vertical Curve'!$B$15/8*IF(C37&lt;'Vertical Curve'!$B$11,(C37-'Vertical Curve'!$B$16)^2,('Vertical Curve'!$B$18-C37)^2)/('Vertical Curve'!$B$15/2)^2),C59)</f>
        <v>957.56577218588268</v>
      </c>
      <c r="D73" s="50">
        <f>IF(AND(D37&gt;='Vertical Curve'!$B$16,D37&lt;='Vertical Curve'!$B$18),D59+(('Vertical Curve'!$B$14-'Vertical Curve'!$B$13)*'Vertical Curve'!$B$15/8*IF(D37&lt;'Vertical Curve'!$B$11,(D37-'Vertical Curve'!$B$16)^2,('Vertical Curve'!$B$18-D37)^2)/('Vertical Curve'!$B$15/2)^2),D59)</f>
        <v>937.06759048593915</v>
      </c>
      <c r="E73" s="50">
        <f>IF(AND(E37&gt;='Vertical Curve'!$B$16,E37&lt;='Vertical Curve'!$B$18),E59+(('Vertical Curve'!$B$14-'Vertical Curve'!$B$13)*'Vertical Curve'!$B$15/8*IF(E37&lt;'Vertical Curve'!$B$11,(E37-'Vertical Curve'!$B$16)^2,('Vertical Curve'!$B$18-E37)^2)/('Vertical Curve'!$B$15/2)^2),E59)</f>
        <v>916.56940878599562</v>
      </c>
      <c r="F73" s="50">
        <f>IF(AND(F37&gt;='Vertical Curve'!$B$16,F37&lt;='Vertical Curve'!$B$18),F59+(('Vertical Curve'!$B$14-'Vertical Curve'!$B$13)*'Vertical Curve'!$B$15/8*IF(F37&lt;'Vertical Curve'!$B$11,(F37-'Vertical Curve'!$B$16)^2,('Vertical Curve'!$B$18-F37)^2)/('Vertical Curve'!$B$15/2)^2),F59)</f>
        <v>896.07122708605209</v>
      </c>
      <c r="G73" s="50">
        <f>IF(AND(G37&gt;='Vertical Curve'!$B$16,G37&lt;='Vertical Curve'!$B$18),G59+(('Vertical Curve'!$B$14-'Vertical Curve'!$B$13)*'Vertical Curve'!$B$15/8*IF(G37&lt;'Vertical Curve'!$B$11,(G37-'Vertical Curve'!$B$16)^2,('Vertical Curve'!$B$18-G37)^2)/('Vertical Curve'!$B$15/2)^2),G59)</f>
        <v>875.57304538610856</v>
      </c>
      <c r="H73" s="50">
        <f>IF(AND(H37&gt;='Vertical Curve'!$B$16,H37&lt;='Vertical Curve'!$B$18),H59+(('Vertical Curve'!$B$14-'Vertical Curve'!$B$13)*'Vertical Curve'!$B$15/8*IF(H37&lt;'Vertical Curve'!$B$11,(H37-'Vertical Curve'!$B$16)^2,('Vertical Curve'!$B$18-H37)^2)/('Vertical Curve'!$B$15/2)^2),H59)</f>
        <v>855.07486368616503</v>
      </c>
      <c r="I73" s="50">
        <f>IF(AND(I37&gt;='Vertical Curve'!$B$16,I37&lt;='Vertical Curve'!$B$18),I59+(('Vertical Curve'!$B$14-'Vertical Curve'!$B$13)*'Vertical Curve'!$B$15/8*IF(I37&lt;'Vertical Curve'!$B$11,(I37-'Vertical Curve'!$B$16)^2,('Vertical Curve'!$B$18-I37)^2)/('Vertical Curve'!$B$15/2)^2),I59)</f>
        <v>834.5766819862215</v>
      </c>
      <c r="J73" s="50">
        <f>IF(AND(J37&gt;='Vertical Curve'!$B$16,J37&lt;='Vertical Curve'!$B$18),J59+(('Vertical Curve'!$B$14-'Vertical Curve'!$B$13)*'Vertical Curve'!$B$15/8*IF(J37&lt;'Vertical Curve'!$B$11,(J37-'Vertical Curve'!$B$16)^2,('Vertical Curve'!$B$18-J37)^2)/('Vertical Curve'!$B$15/2)^2),J59)</f>
        <v>814.07850028627797</v>
      </c>
      <c r="K73" s="50">
        <f>IF(AND(K37&gt;='Vertical Curve'!$B$16,K37&lt;='Vertical Curve'!$B$18),K59+(('Vertical Curve'!$B$14-'Vertical Curve'!$B$13)*'Vertical Curve'!$B$15/8*IF(K37&lt;'Vertical Curve'!$B$11,(K37-'Vertical Curve'!$B$16)^2,('Vertical Curve'!$B$18-K37)^2)/('Vertical Curve'!$B$15/2)^2),K59)</f>
        <v>793.58031858633444</v>
      </c>
      <c r="L73" s="50">
        <f>IF(AND(L37&gt;='Vertical Curve'!$B$16,L37&lt;='Vertical Curve'!$B$18),L59+(('Vertical Curve'!$B$14-'Vertical Curve'!$B$13)*'Vertical Curve'!$B$15/8*IF(L37&lt;'Vertical Curve'!$B$11,(L37-'Vertical Curve'!$B$16)^2,('Vertical Curve'!$B$18-L37)^2)/('Vertical Curve'!$B$15/2)^2),L59)</f>
        <v>773.08213688639091</v>
      </c>
      <c r="M73" s="50">
        <f>IF(AND(M37&gt;='Vertical Curve'!$B$16,M37&lt;='Vertical Curve'!$B$18),M59+(('Vertical Curve'!$B$14-'Vertical Curve'!$B$13)*'Vertical Curve'!$B$15/8*IF(M37&lt;'Vertical Curve'!$B$11,(M37-'Vertical Curve'!$B$16)^2,('Vertical Curve'!$B$18-M37)^2)/('Vertical Curve'!$B$15/2)^2),M59)</f>
        <v>752.52348612622495</v>
      </c>
      <c r="N73" s="50">
        <f>IF(AND(N37&gt;='Vertical Curve'!$B$16,N37&lt;='Vertical Curve'!$B$18),N59+(('Vertical Curve'!$B$14-'Vertical Curve'!$B$13)*'Vertical Curve'!$B$15/8*IF(N37&lt;'Vertical Curve'!$B$11,(N37-'Vertical Curve'!$B$16)^2,('Vertical Curve'!$B$18-N37)^2)/('Vertical Curve'!$B$15/2)^2),N59)</f>
        <v>752.53534441817555</v>
      </c>
      <c r="Q73" s="9"/>
    </row>
    <row r="74" spans="1:17" x14ac:dyDescent="0.25">
      <c r="A74" s="43" t="str">
        <f>$A$20</f>
        <v>Girder D</v>
      </c>
      <c r="B74" s="50">
        <f>IF(AND(B38&gt;='Vertical Curve'!$B$16,B38&lt;='Vertical Curve'!$B$18),B60+(('Vertical Curve'!$B$14-'Vertical Curve'!$B$13)*'Vertical Curve'!$B$15/8*IF(B38&lt;'Vertical Curve'!$B$11,(B38-'Vertical Curve'!$B$16)^2,('Vertical Curve'!$B$18-B38)^2)/('Vertical Curve'!$B$15/2)^2),B60)</f>
        <v>957.54927003290345</v>
      </c>
      <c r="C74" s="50">
        <f>IF(AND(C38&gt;='Vertical Curve'!$B$16,C38&lt;='Vertical Curve'!$B$18),C60+(('Vertical Curve'!$B$14-'Vertical Curve'!$B$13)*'Vertical Curve'!$B$15/8*IF(C38&lt;'Vertical Curve'!$B$11,(C38-'Vertical Curve'!$B$16)^2,('Vertical Curve'!$B$18-C38)^2)/('Vertical Curve'!$B$15/2)^2),C60)</f>
        <v>957.55821053262127</v>
      </c>
      <c r="D74" s="50">
        <f>IF(AND(D38&gt;='Vertical Curve'!$B$16,D38&lt;='Vertical Curve'!$B$18),D60+(('Vertical Curve'!$B$14-'Vertical Curve'!$B$13)*'Vertical Curve'!$B$15/8*IF(D38&lt;'Vertical Curve'!$B$11,(D38-'Vertical Curve'!$B$16)^2,('Vertical Curve'!$B$18-D38)^2)/('Vertical Curve'!$B$15/2)^2),D60)</f>
        <v>937.06002883267774</v>
      </c>
      <c r="E74" s="50">
        <f>IF(AND(E38&gt;='Vertical Curve'!$B$16,E38&lt;='Vertical Curve'!$B$18),E60+(('Vertical Curve'!$B$14-'Vertical Curve'!$B$13)*'Vertical Curve'!$B$15/8*IF(E38&lt;'Vertical Curve'!$B$11,(E38-'Vertical Curve'!$B$16)^2,('Vertical Curve'!$B$18-E38)^2)/('Vertical Curve'!$B$15/2)^2),E60)</f>
        <v>916.56184713273421</v>
      </c>
      <c r="F74" s="50">
        <f>IF(AND(F38&gt;='Vertical Curve'!$B$16,F38&lt;='Vertical Curve'!$B$18),F60+(('Vertical Curve'!$B$14-'Vertical Curve'!$B$13)*'Vertical Curve'!$B$15/8*IF(F38&lt;'Vertical Curve'!$B$11,(F38-'Vertical Curve'!$B$16)^2,('Vertical Curve'!$B$18-F38)^2)/('Vertical Curve'!$B$15/2)^2),F60)</f>
        <v>896.06366543279069</v>
      </c>
      <c r="G74" s="50">
        <f>IF(AND(G38&gt;='Vertical Curve'!$B$16,G38&lt;='Vertical Curve'!$B$18),G60+(('Vertical Curve'!$B$14-'Vertical Curve'!$B$13)*'Vertical Curve'!$B$15/8*IF(G38&lt;'Vertical Curve'!$B$11,(G38-'Vertical Curve'!$B$16)^2,('Vertical Curve'!$B$18-G38)^2)/('Vertical Curve'!$B$15/2)^2),G60)</f>
        <v>875.56548373284716</v>
      </c>
      <c r="H74" s="50">
        <f>IF(AND(H38&gt;='Vertical Curve'!$B$16,H38&lt;='Vertical Curve'!$B$18),H60+(('Vertical Curve'!$B$14-'Vertical Curve'!$B$13)*'Vertical Curve'!$B$15/8*IF(H38&lt;'Vertical Curve'!$B$11,(H38-'Vertical Curve'!$B$16)^2,('Vertical Curve'!$B$18-H38)^2)/('Vertical Curve'!$B$15/2)^2),H60)</f>
        <v>855.06730203290363</v>
      </c>
      <c r="I74" s="50">
        <f>IF(AND(I38&gt;='Vertical Curve'!$B$16,I38&lt;='Vertical Curve'!$B$18),I60+(('Vertical Curve'!$B$14-'Vertical Curve'!$B$13)*'Vertical Curve'!$B$15/8*IF(I38&lt;'Vertical Curve'!$B$11,(I38-'Vertical Curve'!$B$16)^2,('Vertical Curve'!$B$18-I38)^2)/('Vertical Curve'!$B$15/2)^2),I60)</f>
        <v>834.5691203329601</v>
      </c>
      <c r="J74" s="50">
        <f>IF(AND(J38&gt;='Vertical Curve'!$B$16,J38&lt;='Vertical Curve'!$B$18),J60+(('Vertical Curve'!$B$14-'Vertical Curve'!$B$13)*'Vertical Curve'!$B$15/8*IF(J38&lt;'Vertical Curve'!$B$11,(J38-'Vertical Curve'!$B$16)^2,('Vertical Curve'!$B$18-J38)^2)/('Vertical Curve'!$B$15/2)^2),J60)</f>
        <v>814.07093863301657</v>
      </c>
      <c r="K74" s="50">
        <f>IF(AND(K38&gt;='Vertical Curve'!$B$16,K38&lt;='Vertical Curve'!$B$18),K60+(('Vertical Curve'!$B$14-'Vertical Curve'!$B$13)*'Vertical Curve'!$B$15/8*IF(K38&lt;'Vertical Curve'!$B$11,(K38-'Vertical Curve'!$B$16)^2,('Vertical Curve'!$B$18-K38)^2)/('Vertical Curve'!$B$15/2)^2),K60)</f>
        <v>793.57275693307304</v>
      </c>
      <c r="L74" s="50">
        <f>IF(AND(L38&gt;='Vertical Curve'!$B$16,L38&lt;='Vertical Curve'!$B$18),L60+(('Vertical Curve'!$B$14-'Vertical Curve'!$B$13)*'Vertical Curve'!$B$15/8*IF(L38&lt;'Vertical Curve'!$B$11,(L38-'Vertical Curve'!$B$16)^2,('Vertical Curve'!$B$18-L38)^2)/('Vertical Curve'!$B$15/2)^2),L60)</f>
        <v>773.07457523312951</v>
      </c>
      <c r="M74" s="50">
        <f>IF(AND(M38&gt;='Vertical Curve'!$B$16,M38&lt;='Vertical Curve'!$B$18),M60+(('Vertical Curve'!$B$14-'Vertical Curve'!$B$13)*'Vertical Curve'!$B$15/8*IF(M38&lt;'Vertical Curve'!$B$11,(M38-'Vertical Curve'!$B$16)^2,('Vertical Curve'!$B$18-M38)^2)/('Vertical Curve'!$B$15/2)^2),M60)</f>
        <v>752.51340036181011</v>
      </c>
      <c r="N74" s="50">
        <f>IF(AND(N38&gt;='Vertical Curve'!$B$16,N38&lt;='Vertical Curve'!$B$18),N60+(('Vertical Curve'!$B$14-'Vertical Curve'!$B$13)*'Vertical Curve'!$B$15/8*IF(N38&lt;'Vertical Curve'!$B$11,(N38-'Vertical Curve'!$B$16)^2,('Vertical Curve'!$B$18-N38)^2)/('Vertical Curve'!$B$15/2)^2),N60)</f>
        <v>752.52531967390803</v>
      </c>
      <c r="Q74" s="9"/>
    </row>
    <row r="75" spans="1:17" x14ac:dyDescent="0.25">
      <c r="A75" s="43" t="str">
        <f>$A$21</f>
        <v>Girder E</v>
      </c>
      <c r="B75" s="50">
        <f>IF(AND(B39&gt;='Vertical Curve'!$B$16,B39&lt;='Vertical Curve'!$B$18),B61+(('Vertical Curve'!$B$14-'Vertical Curve'!$B$13)*'Vertical Curve'!$B$15/8*IF(B39&lt;'Vertical Curve'!$B$11,(B39-'Vertical Curve'!$B$16)^2,('Vertical Curve'!$B$18-B39)^2)/('Vertical Curve'!$B$15/2)^2),B61)</f>
        <v>957.54170837964205</v>
      </c>
      <c r="C75" s="50">
        <f>IF(AND(C39&gt;='Vertical Curve'!$B$16,C39&lt;='Vertical Curve'!$B$18),C61+(('Vertical Curve'!$B$14-'Vertical Curve'!$B$13)*'Vertical Curve'!$B$15/8*IF(C39&lt;'Vertical Curve'!$B$11,(C39-'Vertical Curve'!$B$16)^2,('Vertical Curve'!$B$18-C39)^2)/('Vertical Curve'!$B$15/2)^2),C61)</f>
        <v>957.55064887935987</v>
      </c>
      <c r="D75" s="50">
        <f>IF(AND(D39&gt;='Vertical Curve'!$B$16,D39&lt;='Vertical Curve'!$B$18),D61+(('Vertical Curve'!$B$14-'Vertical Curve'!$B$13)*'Vertical Curve'!$B$15/8*IF(D39&lt;'Vertical Curve'!$B$11,(D39-'Vertical Curve'!$B$16)^2,('Vertical Curve'!$B$18-D39)^2)/('Vertical Curve'!$B$15/2)^2),D61)</f>
        <v>937.05246717941634</v>
      </c>
      <c r="E75" s="50">
        <f>IF(AND(E39&gt;='Vertical Curve'!$B$16,E39&lt;='Vertical Curve'!$B$18),E61+(('Vertical Curve'!$B$14-'Vertical Curve'!$B$13)*'Vertical Curve'!$B$15/8*IF(E39&lt;'Vertical Curve'!$B$11,(E39-'Vertical Curve'!$B$16)^2,('Vertical Curve'!$B$18-E39)^2)/('Vertical Curve'!$B$15/2)^2),E61)</f>
        <v>916.55428547947281</v>
      </c>
      <c r="F75" s="50">
        <f>IF(AND(F39&gt;='Vertical Curve'!$B$16,F39&lt;='Vertical Curve'!$B$18),F61+(('Vertical Curve'!$B$14-'Vertical Curve'!$B$13)*'Vertical Curve'!$B$15/8*IF(F39&lt;'Vertical Curve'!$B$11,(F39-'Vertical Curve'!$B$16)^2,('Vertical Curve'!$B$18-F39)^2)/('Vertical Curve'!$B$15/2)^2),F61)</f>
        <v>896.05610377952928</v>
      </c>
      <c r="G75" s="50">
        <f>IF(AND(G39&gt;='Vertical Curve'!$B$16,G39&lt;='Vertical Curve'!$B$18),G61+(('Vertical Curve'!$B$14-'Vertical Curve'!$B$13)*'Vertical Curve'!$B$15/8*IF(G39&lt;'Vertical Curve'!$B$11,(G39-'Vertical Curve'!$B$16)^2,('Vertical Curve'!$B$18-G39)^2)/('Vertical Curve'!$B$15/2)^2),G61)</f>
        <v>875.55792207958575</v>
      </c>
      <c r="H75" s="50">
        <f>IF(AND(H39&gt;='Vertical Curve'!$B$16,H39&lt;='Vertical Curve'!$B$18),H61+(('Vertical Curve'!$B$14-'Vertical Curve'!$B$13)*'Vertical Curve'!$B$15/8*IF(H39&lt;'Vertical Curve'!$B$11,(H39-'Vertical Curve'!$B$16)^2,('Vertical Curve'!$B$18-H39)^2)/('Vertical Curve'!$B$15/2)^2),H61)</f>
        <v>855.05974037964222</v>
      </c>
      <c r="I75" s="50">
        <f>IF(AND(I39&gt;='Vertical Curve'!$B$16,I39&lt;='Vertical Curve'!$B$18),I61+(('Vertical Curve'!$B$14-'Vertical Curve'!$B$13)*'Vertical Curve'!$B$15/8*IF(I39&lt;'Vertical Curve'!$B$11,(I39-'Vertical Curve'!$B$16)^2,('Vertical Curve'!$B$18-I39)^2)/('Vertical Curve'!$B$15/2)^2),I61)</f>
        <v>834.56155867969869</v>
      </c>
      <c r="J75" s="50">
        <f>IF(AND(J39&gt;='Vertical Curve'!$B$16,J39&lt;='Vertical Curve'!$B$18),J61+(('Vertical Curve'!$B$14-'Vertical Curve'!$B$13)*'Vertical Curve'!$B$15/8*IF(J39&lt;'Vertical Curve'!$B$11,(J39-'Vertical Curve'!$B$16)^2,('Vertical Curve'!$B$18-J39)^2)/('Vertical Curve'!$B$15/2)^2),J61)</f>
        <v>814.06337697975516</v>
      </c>
      <c r="K75" s="50">
        <f>IF(AND(K39&gt;='Vertical Curve'!$B$16,K39&lt;='Vertical Curve'!$B$18),K61+(('Vertical Curve'!$B$14-'Vertical Curve'!$B$13)*'Vertical Curve'!$B$15/8*IF(K39&lt;'Vertical Curve'!$B$11,(K39-'Vertical Curve'!$B$16)^2,('Vertical Curve'!$B$18-K39)^2)/('Vertical Curve'!$B$15/2)^2),K61)</f>
        <v>793.56519527981163</v>
      </c>
      <c r="L75" s="50">
        <f>IF(AND(L39&gt;='Vertical Curve'!$B$16,L39&lt;='Vertical Curve'!$B$18),L61+(('Vertical Curve'!$B$14-'Vertical Curve'!$B$13)*'Vertical Curve'!$B$15/8*IF(L39&lt;'Vertical Curve'!$B$11,(L39-'Vertical Curve'!$B$16)^2,('Vertical Curve'!$B$18-L39)^2)/('Vertical Curve'!$B$15/2)^2),L61)</f>
        <v>773.0670135798681</v>
      </c>
      <c r="M75" s="50">
        <f>IF(AND(M39&gt;='Vertical Curve'!$B$16,M39&lt;='Vertical Curve'!$B$18),M61+(('Vertical Curve'!$B$14-'Vertical Curve'!$B$13)*'Vertical Curve'!$B$15/8*IF(M39&lt;'Vertical Curve'!$B$11,(M39-'Vertical Curve'!$B$16)^2,('Vertical Curve'!$B$18-M39)^2)/('Vertical Curve'!$B$15/2)^2),M61)</f>
        <v>752.50326298806567</v>
      </c>
      <c r="N75" s="50">
        <f>IF(AND(N39&gt;='Vertical Curve'!$B$16,N39&lt;='Vertical Curve'!$B$18),N61+(('Vertical Curve'!$B$14-'Vertical Curve'!$B$13)*'Vertical Curve'!$B$15/8*IF(N39&lt;'Vertical Curve'!$B$11,(N39-'Vertical Curve'!$B$16)^2,('Vertical Curve'!$B$18-N39)^2)/('Vertical Curve'!$B$15/2)^2),N61)</f>
        <v>752.51524332031101</v>
      </c>
    </row>
    <row r="76" spans="1:17" x14ac:dyDescent="0.25">
      <c r="A76" s="43" t="str">
        <f>$A$22</f>
        <v>Centerline</v>
      </c>
      <c r="B76" s="50">
        <f>IF(AND(B40&gt;='Vertical Curve'!$B$16,B40&lt;='Vertical Curve'!$B$18),B62+(('Vertical Curve'!$B$14-'Vertical Curve'!$B$13)*'Vertical Curve'!$B$15/8*IF(B40&lt;'Vertical Curve'!$B$11,(B40-'Vertical Curve'!$B$16)^2,('Vertical Curve'!$B$18-B40)^2)/('Vertical Curve'!$B$15/2)^2),B62)</f>
        <v>957.54139900000007</v>
      </c>
      <c r="C76" s="50">
        <f>IF(AND(C40&gt;='Vertical Curve'!$B$16,C40&lt;='Vertical Curve'!$B$18),C62+(('Vertical Curve'!$B$14-'Vertical Curve'!$B$13)*'Vertical Curve'!$B$15/8*IF(C40&lt;'Vertical Curve'!$B$11,(C40-'Vertical Curve'!$B$16)^2,('Vertical Curve'!$B$18-C40)^2)/('Vertical Curve'!$B$15/2)^2),C62)</f>
        <v>957.55033949971789</v>
      </c>
      <c r="D76" s="50">
        <f>IF(AND(D40&gt;='Vertical Curve'!$B$16,D40&lt;='Vertical Curve'!$B$18),D62+(('Vertical Curve'!$B$14-'Vertical Curve'!$B$13)*'Vertical Curve'!$B$15/8*IF(D40&lt;'Vertical Curve'!$B$11,(D40-'Vertical Curve'!$B$16)^2,('Vertical Curve'!$B$18-D40)^2)/('Vertical Curve'!$B$15/2)^2),D62)</f>
        <v>937.05215779977436</v>
      </c>
      <c r="E76" s="50">
        <f>IF(AND(E40&gt;='Vertical Curve'!$B$16,E40&lt;='Vertical Curve'!$B$18),E62+(('Vertical Curve'!$B$14-'Vertical Curve'!$B$13)*'Vertical Curve'!$B$15/8*IF(E40&lt;'Vertical Curve'!$B$11,(E40-'Vertical Curve'!$B$16)^2,('Vertical Curve'!$B$18-E40)^2)/('Vertical Curve'!$B$15/2)^2),E62)</f>
        <v>916.55397609983083</v>
      </c>
      <c r="F76" s="50">
        <f>IF(AND(F40&gt;='Vertical Curve'!$B$16,F40&lt;='Vertical Curve'!$B$18),F62+(('Vertical Curve'!$B$14-'Vertical Curve'!$B$13)*'Vertical Curve'!$B$15/8*IF(F40&lt;'Vertical Curve'!$B$11,(F40-'Vertical Curve'!$B$16)^2,('Vertical Curve'!$B$18-F40)^2)/('Vertical Curve'!$B$15/2)^2),F62)</f>
        <v>896.0557943998873</v>
      </c>
      <c r="G76" s="50">
        <f>IF(AND(G40&gt;='Vertical Curve'!$B$16,G40&lt;='Vertical Curve'!$B$18),G62+(('Vertical Curve'!$B$14-'Vertical Curve'!$B$13)*'Vertical Curve'!$B$15/8*IF(G40&lt;'Vertical Curve'!$B$11,(G40-'Vertical Curve'!$B$16)^2,('Vertical Curve'!$B$18-G40)^2)/('Vertical Curve'!$B$15/2)^2),G62)</f>
        <v>875.55761269994377</v>
      </c>
      <c r="H76" s="50">
        <f>IF(AND(H40&gt;='Vertical Curve'!$B$16,H40&lt;='Vertical Curve'!$B$18),H62+(('Vertical Curve'!$B$14-'Vertical Curve'!$B$13)*'Vertical Curve'!$B$15/8*IF(H40&lt;'Vertical Curve'!$B$11,(H40-'Vertical Curve'!$B$16)^2,('Vertical Curve'!$B$18-H40)^2)/('Vertical Curve'!$B$15/2)^2),H62)</f>
        <v>855.05943100000025</v>
      </c>
      <c r="I76" s="50">
        <f>IF(AND(I40&gt;='Vertical Curve'!$B$16,I40&lt;='Vertical Curve'!$B$18),I62+(('Vertical Curve'!$B$14-'Vertical Curve'!$B$13)*'Vertical Curve'!$B$15/8*IF(I40&lt;'Vertical Curve'!$B$11,(I40-'Vertical Curve'!$B$16)^2,('Vertical Curve'!$B$18-I40)^2)/('Vertical Curve'!$B$15/2)^2),I62)</f>
        <v>834.56124930005672</v>
      </c>
      <c r="J76" s="50">
        <f>IF(AND(J40&gt;='Vertical Curve'!$B$16,J40&lt;='Vertical Curve'!$B$18),J62+(('Vertical Curve'!$B$14-'Vertical Curve'!$B$13)*'Vertical Curve'!$B$15/8*IF(J40&lt;'Vertical Curve'!$B$11,(J40-'Vertical Curve'!$B$16)^2,('Vertical Curve'!$B$18-J40)^2)/('Vertical Curve'!$B$15/2)^2),J62)</f>
        <v>814.06306760011319</v>
      </c>
      <c r="K76" s="50">
        <f>IF(AND(K40&gt;='Vertical Curve'!$B$16,K40&lt;='Vertical Curve'!$B$18),K62+(('Vertical Curve'!$B$14-'Vertical Curve'!$B$13)*'Vertical Curve'!$B$15/8*IF(K40&lt;'Vertical Curve'!$B$11,(K40-'Vertical Curve'!$B$16)^2,('Vertical Curve'!$B$18-K40)^2)/('Vertical Curve'!$B$15/2)^2),K62)</f>
        <v>793.56488590016966</v>
      </c>
      <c r="L76" s="50">
        <f>IF(AND(L40&gt;='Vertical Curve'!$B$16,L40&lt;='Vertical Curve'!$B$18),L62+(('Vertical Curve'!$B$14-'Vertical Curve'!$B$13)*'Vertical Curve'!$B$15/8*IF(L40&lt;'Vertical Curve'!$B$11,(L40-'Vertical Curve'!$B$16)^2,('Vertical Curve'!$B$18-L40)^2)/('Vertical Curve'!$B$15/2)^2),L62)</f>
        <v>773.06670420022613</v>
      </c>
      <c r="M76" s="50">
        <f>IF(AND(M40&gt;='Vertical Curve'!$B$16,M40&lt;='Vertical Curve'!$B$18),M62+(('Vertical Curve'!$B$14-'Vertical Curve'!$B$13)*'Vertical Curve'!$B$15/8*IF(M40&lt;'Vertical Curve'!$B$11,(M40-'Vertical Curve'!$B$16)^2,('Vertical Curve'!$B$18-M40)^2)/('Vertical Curve'!$B$15/2)^2),M62)</f>
        <v>752.50284712568396</v>
      </c>
      <c r="N76" s="50">
        <f>IF(AND(N40&gt;='Vertical Curve'!$B$16,N40&lt;='Vertical Curve'!$B$18),N62+(('Vertical Curve'!$B$14-'Vertical Curve'!$B$13)*'Vertical Curve'!$B$15/8*IF(N40&lt;'Vertical Curve'!$B$11,(N40-'Vertical Curve'!$B$16)^2,('Vertical Curve'!$B$18-N40)^2)/('Vertical Curve'!$B$15/2)^2),N62)</f>
        <v>752.514829954525</v>
      </c>
    </row>
    <row r="77" spans="1:17" x14ac:dyDescent="0.25">
      <c r="A77" s="113" t="str">
        <f>$A$23</f>
        <v>Girder F</v>
      </c>
      <c r="B77" s="50">
        <f>IF(AND(B41&gt;='Vertical Curve'!$B$16,B41&lt;='Vertical Curve'!$B$18),B63+(('Vertical Curve'!$B$14-'Vertical Curve'!$B$13)*'Vertical Curve'!$B$15/8*IF(B41&lt;'Vertical Curve'!$B$11,(B41-'Vertical Curve'!$B$16)^2,('Vertical Curve'!$B$18-B41)^2)/('Vertical Curve'!$B$15/2)^2),B63)</f>
        <v>957.53414672638064</v>
      </c>
      <c r="C77" s="50">
        <f>IF(AND(C41&gt;='Vertical Curve'!$B$16,C41&lt;='Vertical Curve'!$B$18),C63+(('Vertical Curve'!$B$14-'Vertical Curve'!$B$13)*'Vertical Curve'!$B$15/8*IF(C41&lt;'Vertical Curve'!$B$11,(C41-'Vertical Curve'!$B$16)^2,('Vertical Curve'!$B$18-C41)^2)/('Vertical Curve'!$B$15/2)^2),C63)</f>
        <v>957.54308722609858</v>
      </c>
      <c r="D77" s="50">
        <f>IF(AND(D41&gt;='Vertical Curve'!$B$16,D41&lt;='Vertical Curve'!$B$18),D63+(('Vertical Curve'!$B$14-'Vertical Curve'!$B$13)*'Vertical Curve'!$B$15/8*IF(D41&lt;'Vertical Curve'!$B$11,(D41-'Vertical Curve'!$B$16)^2,('Vertical Curve'!$B$18-D41)^2)/('Vertical Curve'!$B$15/2)^2),D63)</f>
        <v>937.04490552615493</v>
      </c>
      <c r="E77" s="50">
        <f>IF(AND(E41&gt;='Vertical Curve'!$B$16,E41&lt;='Vertical Curve'!$B$18),E63+(('Vertical Curve'!$B$14-'Vertical Curve'!$B$13)*'Vertical Curve'!$B$15/8*IF(E41&lt;'Vertical Curve'!$B$11,(E41-'Vertical Curve'!$B$16)^2,('Vertical Curve'!$B$18-E41)^2)/('Vertical Curve'!$B$15/2)^2),E63)</f>
        <v>916.54672382621152</v>
      </c>
      <c r="F77" s="50">
        <f>IF(AND(F41&gt;='Vertical Curve'!$B$16,F41&lt;='Vertical Curve'!$B$18),F63+(('Vertical Curve'!$B$14-'Vertical Curve'!$B$13)*'Vertical Curve'!$B$15/8*IF(F41&lt;'Vertical Curve'!$B$11,(F41-'Vertical Curve'!$B$16)^2,('Vertical Curve'!$B$18-F41)^2)/('Vertical Curve'!$B$15/2)^2),F63)</f>
        <v>896.04854212626788</v>
      </c>
      <c r="G77" s="50">
        <f>IF(AND(G41&gt;='Vertical Curve'!$B$16,G41&lt;='Vertical Curve'!$B$18),G63+(('Vertical Curve'!$B$14-'Vertical Curve'!$B$13)*'Vertical Curve'!$B$15/8*IF(G41&lt;'Vertical Curve'!$B$11,(G41-'Vertical Curve'!$B$16)^2,('Vertical Curve'!$B$18-G41)^2)/('Vertical Curve'!$B$15/2)^2),G63)</f>
        <v>875.55036042632446</v>
      </c>
      <c r="H77" s="50">
        <f>IF(AND(H41&gt;='Vertical Curve'!$B$16,H41&lt;='Vertical Curve'!$B$18),H63+(('Vertical Curve'!$B$14-'Vertical Curve'!$B$13)*'Vertical Curve'!$B$15/8*IF(H41&lt;'Vertical Curve'!$B$11,(H41-'Vertical Curve'!$B$16)^2,('Vertical Curve'!$B$18-H41)^2)/('Vertical Curve'!$B$15/2)^2),H63)</f>
        <v>855.05217872638082</v>
      </c>
      <c r="I77" s="50">
        <f>IF(AND(I41&gt;='Vertical Curve'!$B$16,I41&lt;='Vertical Curve'!$B$18),I63+(('Vertical Curve'!$B$14-'Vertical Curve'!$B$13)*'Vertical Curve'!$B$15/8*IF(I41&lt;'Vertical Curve'!$B$11,(I41-'Vertical Curve'!$B$16)^2,('Vertical Curve'!$B$18-I41)^2)/('Vertical Curve'!$B$15/2)^2),I63)</f>
        <v>834.5539970264374</v>
      </c>
      <c r="J77" s="50">
        <f>IF(AND(J41&gt;='Vertical Curve'!$B$16,J41&lt;='Vertical Curve'!$B$18),J63+(('Vertical Curve'!$B$14-'Vertical Curve'!$B$13)*'Vertical Curve'!$B$15/8*IF(J41&lt;'Vertical Curve'!$B$11,(J41-'Vertical Curve'!$B$16)^2,('Vertical Curve'!$B$18-J41)^2)/('Vertical Curve'!$B$15/2)^2),J63)</f>
        <v>814.05581532649376</v>
      </c>
      <c r="K77" s="50">
        <f>IF(AND(K41&gt;='Vertical Curve'!$B$16,K41&lt;='Vertical Curve'!$B$18),K63+(('Vertical Curve'!$B$14-'Vertical Curve'!$B$13)*'Vertical Curve'!$B$15/8*IF(K41&lt;'Vertical Curve'!$B$11,(K41-'Vertical Curve'!$B$16)^2,('Vertical Curve'!$B$18-K41)^2)/('Vertical Curve'!$B$15/2)^2),K63)</f>
        <v>793.55763362655023</v>
      </c>
      <c r="L77" s="50">
        <f>IF(AND(L41&gt;='Vertical Curve'!$B$16,L41&lt;='Vertical Curve'!$B$18),L63+(('Vertical Curve'!$B$14-'Vertical Curve'!$B$13)*'Vertical Curve'!$B$15/8*IF(L41&lt;'Vertical Curve'!$B$11,(L41-'Vertical Curve'!$B$16)^2,('Vertical Curve'!$B$18-L41)^2)/('Vertical Curve'!$B$15/2)^2),L63)</f>
        <v>773.0594519266067</v>
      </c>
      <c r="M77" s="50">
        <f>IF(AND(M41&gt;='Vertical Curve'!$B$16,M41&lt;='Vertical Curve'!$B$18),M63+(('Vertical Curve'!$B$14-'Vertical Curve'!$B$13)*'Vertical Curve'!$B$15/8*IF(M41&lt;'Vertical Curve'!$B$11,(M41-'Vertical Curve'!$B$16)^2,('Vertical Curve'!$B$18-M41)^2)/('Vertical Curve'!$B$15/2)^2),M63)</f>
        <v>752.49307400499163</v>
      </c>
      <c r="N77" s="50">
        <f>IF(AND(N41&gt;='Vertical Curve'!$B$16,N41&lt;='Vertical Curve'!$B$18),N63+(('Vertical Curve'!$B$14-'Vertical Curve'!$B$13)*'Vertical Curve'!$B$15/8*IF(N41&lt;'Vertical Curve'!$B$11,(N41-'Vertical Curve'!$B$16)^2,('Vertical Curve'!$B$18-N41)^2)/('Vertical Curve'!$B$15/2)^2),N63)</f>
        <v>752.50511535738428</v>
      </c>
    </row>
    <row r="78" spans="1:17" x14ac:dyDescent="0.25">
      <c r="A78" s="113" t="str">
        <f>$A$24</f>
        <v>Girder G</v>
      </c>
      <c r="B78" s="50">
        <f>IF(AND(B42&gt;='Vertical Curve'!$B$16,B42&lt;='Vertical Curve'!$B$18),B64+(('Vertical Curve'!$B$14-'Vertical Curve'!$B$13)*'Vertical Curve'!$B$15/8*IF(B42&lt;'Vertical Curve'!$B$11,(B42-'Vertical Curve'!$B$16)^2,('Vertical Curve'!$B$18-B42)^2)/('Vertical Curve'!$B$15/2)^2),B64)</f>
        <v>957.52658507311924</v>
      </c>
      <c r="C78" s="50">
        <f>IF(AND(C42&gt;='Vertical Curve'!$B$16,C42&lt;='Vertical Curve'!$B$18),C64+(('Vertical Curve'!$B$14-'Vertical Curve'!$B$13)*'Vertical Curve'!$B$15/8*IF(C42&lt;'Vertical Curve'!$B$11,(C42-'Vertical Curve'!$B$16)^2,('Vertical Curve'!$B$18-C42)^2)/('Vertical Curve'!$B$15/2)^2),C64)</f>
        <v>957.53552557283706</v>
      </c>
      <c r="D78" s="50">
        <f>IF(AND(D42&gt;='Vertical Curve'!$B$16,D42&lt;='Vertical Curve'!$B$18),D64+(('Vertical Curve'!$B$14-'Vertical Curve'!$B$13)*'Vertical Curve'!$B$15/8*IF(D42&lt;'Vertical Curve'!$B$11,(D42-'Vertical Curve'!$B$16)^2,('Vertical Curve'!$B$18-D42)^2)/('Vertical Curve'!$B$15/2)^2),D64)</f>
        <v>937.03734387289353</v>
      </c>
      <c r="E78" s="50">
        <f>IF(AND(E42&gt;='Vertical Curve'!$B$16,E42&lt;='Vertical Curve'!$B$18),E64+(('Vertical Curve'!$B$14-'Vertical Curve'!$B$13)*'Vertical Curve'!$B$15/8*IF(E42&lt;'Vertical Curve'!$B$11,(E42-'Vertical Curve'!$B$16)^2,('Vertical Curve'!$B$18-E42)^2)/('Vertical Curve'!$B$15/2)^2),E64)</f>
        <v>916.53916217295</v>
      </c>
      <c r="F78" s="50">
        <f>IF(AND(F42&gt;='Vertical Curve'!$B$16,F42&lt;='Vertical Curve'!$B$18),F64+(('Vertical Curve'!$B$14-'Vertical Curve'!$B$13)*'Vertical Curve'!$B$15/8*IF(F42&lt;'Vertical Curve'!$B$11,(F42-'Vertical Curve'!$B$16)^2,('Vertical Curve'!$B$18-F42)^2)/('Vertical Curve'!$B$15/2)^2),F64)</f>
        <v>896.04098047300647</v>
      </c>
      <c r="G78" s="50">
        <f>IF(AND(G42&gt;='Vertical Curve'!$B$16,G42&lt;='Vertical Curve'!$B$18),G64+(('Vertical Curve'!$B$14-'Vertical Curve'!$B$13)*'Vertical Curve'!$B$15/8*IF(G42&lt;'Vertical Curve'!$B$11,(G42-'Vertical Curve'!$B$16)^2,('Vertical Curve'!$B$18-G42)^2)/('Vertical Curve'!$B$15/2)^2),G64)</f>
        <v>875.54279877306294</v>
      </c>
      <c r="H78" s="50">
        <f>IF(AND(H42&gt;='Vertical Curve'!$B$16,H42&lt;='Vertical Curve'!$B$18),H64+(('Vertical Curve'!$B$14-'Vertical Curve'!$B$13)*'Vertical Curve'!$B$15/8*IF(H42&lt;'Vertical Curve'!$B$11,(H42-'Vertical Curve'!$B$16)^2,('Vertical Curve'!$B$18-H42)^2)/('Vertical Curve'!$B$15/2)^2),H64)</f>
        <v>855.04461707311941</v>
      </c>
      <c r="I78" s="50">
        <f>IF(AND(I42&gt;='Vertical Curve'!$B$16,I42&lt;='Vertical Curve'!$B$18),I64+(('Vertical Curve'!$B$14-'Vertical Curve'!$B$13)*'Vertical Curve'!$B$15/8*IF(I42&lt;'Vertical Curve'!$B$11,(I42-'Vertical Curve'!$B$16)^2,('Vertical Curve'!$B$18-I42)^2)/('Vertical Curve'!$B$15/2)^2),I64)</f>
        <v>834.54643537317588</v>
      </c>
      <c r="J78" s="50">
        <f>IF(AND(J42&gt;='Vertical Curve'!$B$16,J42&lt;='Vertical Curve'!$B$18),J64+(('Vertical Curve'!$B$14-'Vertical Curve'!$B$13)*'Vertical Curve'!$B$15/8*IF(J42&lt;'Vertical Curve'!$B$11,(J42-'Vertical Curve'!$B$16)^2,('Vertical Curve'!$B$18-J42)^2)/('Vertical Curve'!$B$15/2)^2),J64)</f>
        <v>814.04825367323235</v>
      </c>
      <c r="K78" s="50">
        <f>IF(AND(K42&gt;='Vertical Curve'!$B$16,K42&lt;='Vertical Curve'!$B$18),K64+(('Vertical Curve'!$B$14-'Vertical Curve'!$B$13)*'Vertical Curve'!$B$15/8*IF(K42&lt;'Vertical Curve'!$B$11,(K42-'Vertical Curve'!$B$16)^2,('Vertical Curve'!$B$18-K42)^2)/('Vertical Curve'!$B$15/2)^2),K64)</f>
        <v>793.55007197328882</v>
      </c>
      <c r="L78" s="50">
        <f>IF(AND(L42&gt;='Vertical Curve'!$B$16,L42&lt;='Vertical Curve'!$B$18),L64+(('Vertical Curve'!$B$14-'Vertical Curve'!$B$13)*'Vertical Curve'!$B$15/8*IF(L42&lt;'Vertical Curve'!$B$11,(L42-'Vertical Curve'!$B$16)^2,('Vertical Curve'!$B$18-L42)^2)/('Vertical Curve'!$B$15/2)^2),L64)</f>
        <v>773.05189027334529</v>
      </c>
      <c r="M78" s="50">
        <f>IF(AND(M42&gt;='Vertical Curve'!$B$16,M42&lt;='Vertical Curve'!$B$18),M64+(('Vertical Curve'!$B$14-'Vertical Curve'!$B$13)*'Vertical Curve'!$B$15/8*IF(M42&lt;'Vertical Curve'!$B$11,(M42-'Vertical Curve'!$B$16)^2,('Vertical Curve'!$B$18-M42)^2)/('Vertical Curve'!$B$15/2)^2),M64)</f>
        <v>752.48283341258798</v>
      </c>
      <c r="N78" s="50">
        <f>IF(AND(N42&gt;='Vertical Curve'!$B$16,N42&lt;='Vertical Curve'!$B$18),N64+(('Vertical Curve'!$B$14-'Vertical Curve'!$B$13)*'Vertical Curve'!$B$15/8*IF(N42&lt;'Vertical Curve'!$B$11,(N42-'Vertical Curve'!$B$16)^2,('Vertical Curve'!$B$18-N42)^2)/('Vertical Curve'!$B$15/2)^2),N64)</f>
        <v>752.49493578512795</v>
      </c>
    </row>
    <row r="79" spans="1:17" x14ac:dyDescent="0.25">
      <c r="A79" s="113" t="str">
        <f>$A$25</f>
        <v>Girder H</v>
      </c>
      <c r="B79" s="50">
        <f>IF(AND(B43&gt;='Vertical Curve'!$B$16,B43&lt;='Vertical Curve'!$B$18),B65+(('Vertical Curve'!$B$14-'Vertical Curve'!$B$13)*'Vertical Curve'!$B$15/8*IF(B43&lt;'Vertical Curve'!$B$11,(B43-'Vertical Curve'!$B$16)^2,('Vertical Curve'!$B$18-B43)^2)/('Vertical Curve'!$B$15/2)^2),B65)</f>
        <v>957.51902341985783</v>
      </c>
      <c r="C79" s="50">
        <f>IF(AND(C43&gt;='Vertical Curve'!$B$16,C43&lt;='Vertical Curve'!$B$18),C65+(('Vertical Curve'!$B$14-'Vertical Curve'!$B$13)*'Vertical Curve'!$B$15/8*IF(C43&lt;'Vertical Curve'!$B$11,(C43-'Vertical Curve'!$B$16)^2,('Vertical Curve'!$B$18-C43)^2)/('Vertical Curve'!$B$15/2)^2),C65)</f>
        <v>957.52796391957565</v>
      </c>
      <c r="D79" s="50">
        <f>IF(AND(D43&gt;='Vertical Curve'!$B$16,D43&lt;='Vertical Curve'!$B$18),D65+(('Vertical Curve'!$B$14-'Vertical Curve'!$B$13)*'Vertical Curve'!$B$15/8*IF(D43&lt;'Vertical Curve'!$B$11,(D43-'Vertical Curve'!$B$16)^2,('Vertical Curve'!$B$18-D43)^2)/('Vertical Curve'!$B$15/2)^2),D65)</f>
        <v>937.02978221963212</v>
      </c>
      <c r="E79" s="50">
        <f>IF(AND(E43&gt;='Vertical Curve'!$B$16,E43&lt;='Vertical Curve'!$B$18),E65+(('Vertical Curve'!$B$14-'Vertical Curve'!$B$13)*'Vertical Curve'!$B$15/8*IF(E43&lt;'Vertical Curve'!$B$11,(E43-'Vertical Curve'!$B$16)^2,('Vertical Curve'!$B$18-E43)^2)/('Vertical Curve'!$B$15/2)^2),E65)</f>
        <v>916.5316005196886</v>
      </c>
      <c r="F79" s="50">
        <f>IF(AND(F43&gt;='Vertical Curve'!$B$16,F43&lt;='Vertical Curve'!$B$18),F65+(('Vertical Curve'!$B$14-'Vertical Curve'!$B$13)*'Vertical Curve'!$B$15/8*IF(F43&lt;'Vertical Curve'!$B$11,(F43-'Vertical Curve'!$B$16)^2,('Vertical Curve'!$B$18-F43)^2)/('Vertical Curve'!$B$15/2)^2),F65)</f>
        <v>896.03341881974507</v>
      </c>
      <c r="G79" s="50">
        <f>IF(AND(G43&gt;='Vertical Curve'!$B$16,G43&lt;='Vertical Curve'!$B$18),G65+(('Vertical Curve'!$B$14-'Vertical Curve'!$B$13)*'Vertical Curve'!$B$15/8*IF(G43&lt;'Vertical Curve'!$B$11,(G43-'Vertical Curve'!$B$16)^2,('Vertical Curve'!$B$18-G43)^2)/('Vertical Curve'!$B$15/2)^2),G65)</f>
        <v>875.53523711980154</v>
      </c>
      <c r="H79" s="50">
        <f>IF(AND(H43&gt;='Vertical Curve'!$B$16,H43&lt;='Vertical Curve'!$B$18),H65+(('Vertical Curve'!$B$14-'Vertical Curve'!$B$13)*'Vertical Curve'!$B$15/8*IF(H43&lt;'Vertical Curve'!$B$11,(H43-'Vertical Curve'!$B$16)^2,('Vertical Curve'!$B$18-H43)^2)/('Vertical Curve'!$B$15/2)^2),H65)</f>
        <v>855.03705541985801</v>
      </c>
      <c r="I79" s="50">
        <f>IF(AND(I43&gt;='Vertical Curve'!$B$16,I43&lt;='Vertical Curve'!$B$18),I65+(('Vertical Curve'!$B$14-'Vertical Curve'!$B$13)*'Vertical Curve'!$B$15/8*IF(I43&lt;'Vertical Curve'!$B$11,(I43-'Vertical Curve'!$B$16)^2,('Vertical Curve'!$B$18-I43)^2)/('Vertical Curve'!$B$15/2)^2),I65)</f>
        <v>834.53887371991448</v>
      </c>
      <c r="J79" s="50">
        <f>IF(AND(J43&gt;='Vertical Curve'!$B$16,J43&lt;='Vertical Curve'!$B$18),J65+(('Vertical Curve'!$B$14-'Vertical Curve'!$B$13)*'Vertical Curve'!$B$15/8*IF(J43&lt;'Vertical Curve'!$B$11,(J43-'Vertical Curve'!$B$16)^2,('Vertical Curve'!$B$18-J43)^2)/('Vertical Curve'!$B$15/2)^2),J65)</f>
        <v>814.04069201997095</v>
      </c>
      <c r="K79" s="50">
        <f>IF(AND(K43&gt;='Vertical Curve'!$B$16,K43&lt;='Vertical Curve'!$B$18),K65+(('Vertical Curve'!$B$14-'Vertical Curve'!$B$13)*'Vertical Curve'!$B$15/8*IF(K43&lt;'Vertical Curve'!$B$11,(K43-'Vertical Curve'!$B$16)^2,('Vertical Curve'!$B$18-K43)^2)/('Vertical Curve'!$B$15/2)^2),K65)</f>
        <v>793.54251032002742</v>
      </c>
      <c r="L79" s="50">
        <f>IF(AND(L43&gt;='Vertical Curve'!$B$16,L43&lt;='Vertical Curve'!$B$18),L65+(('Vertical Curve'!$B$14-'Vertical Curve'!$B$13)*'Vertical Curve'!$B$15/8*IF(L43&lt;'Vertical Curve'!$B$11,(L43-'Vertical Curve'!$B$16)^2,('Vertical Curve'!$B$18-L43)^2)/('Vertical Curve'!$B$15/2)^2),L65)</f>
        <v>773.04432862008389</v>
      </c>
      <c r="M79" s="50">
        <f>IF(AND(M43&gt;='Vertical Curve'!$B$16,M43&lt;='Vertical Curve'!$B$18),M65+(('Vertical Curve'!$B$14-'Vertical Curve'!$B$13)*'Vertical Curve'!$B$15/8*IF(M43&lt;'Vertical Curve'!$B$11,(M43-'Vertical Curve'!$B$16)^2,('Vertical Curve'!$B$18-M43)^2)/('Vertical Curve'!$B$15/2)^2),M65)</f>
        <v>752.47254121085484</v>
      </c>
      <c r="N79" s="50">
        <f>IF(AND(N43&gt;='Vertical Curve'!$B$16,N43&lt;='Vertical Curve'!$B$18),N65+(('Vertical Curve'!$B$14-'Vertical Curve'!$B$13)*'Vertical Curve'!$B$15/8*IF(N43&lt;'Vertical Curve'!$B$11,(N43-'Vertical Curve'!$B$16)^2,('Vertical Curve'!$B$18-N43)^2)/('Vertical Curve'!$B$15/2)^2),N65)</f>
        <v>752.48470460354224</v>
      </c>
    </row>
    <row r="80" spans="1:17" s="32" customFormat="1" x14ac:dyDescent="0.25">
      <c r="A80" s="113" t="str">
        <f>$A$26</f>
        <v>Girder J</v>
      </c>
      <c r="B80" s="50">
        <f>IF(AND(B44&gt;='Vertical Curve'!$B$16,B44&lt;='Vertical Curve'!$B$18),B66+(('Vertical Curve'!$B$14-'Vertical Curve'!$B$13)*'Vertical Curve'!$B$15/8*IF(B44&lt;'Vertical Curve'!$B$11,(B44-'Vertical Curve'!$B$16)^2,('Vertical Curve'!$B$18-B44)^2)/('Vertical Curve'!$B$15/2)^2),B66)</f>
        <v>957.51146176659643</v>
      </c>
      <c r="C80" s="50">
        <f>IF(AND(C44&gt;='Vertical Curve'!$B$16,C44&lt;='Vertical Curve'!$B$18),C66+(('Vertical Curve'!$B$14-'Vertical Curve'!$B$13)*'Vertical Curve'!$B$15/8*IF(C44&lt;'Vertical Curve'!$B$11,(C44-'Vertical Curve'!$B$16)^2,('Vertical Curve'!$B$18-C44)^2)/('Vertical Curve'!$B$15/2)^2),C66)</f>
        <v>957.52040226631425</v>
      </c>
      <c r="D80" s="50">
        <f>IF(AND(D44&gt;='Vertical Curve'!$B$16,D44&lt;='Vertical Curve'!$B$18),D66+(('Vertical Curve'!$B$14-'Vertical Curve'!$B$13)*'Vertical Curve'!$B$15/8*IF(D44&lt;'Vertical Curve'!$B$11,(D44-'Vertical Curve'!$B$16)^2,('Vertical Curve'!$B$18-D44)^2)/('Vertical Curve'!$B$15/2)^2),D66)</f>
        <v>937.02222056637072</v>
      </c>
      <c r="E80" s="50">
        <f>IF(AND(E44&gt;='Vertical Curve'!$B$16,E44&lt;='Vertical Curve'!$B$18),E66+(('Vertical Curve'!$B$14-'Vertical Curve'!$B$13)*'Vertical Curve'!$B$15/8*IF(E44&lt;'Vertical Curve'!$B$11,(E44-'Vertical Curve'!$B$16)^2,('Vertical Curve'!$B$18-E44)^2)/('Vertical Curve'!$B$15/2)^2),E66)</f>
        <v>916.52403886642719</v>
      </c>
      <c r="F80" s="50">
        <f>IF(AND(F44&gt;='Vertical Curve'!$B$16,F44&lt;='Vertical Curve'!$B$18),F66+(('Vertical Curve'!$B$14-'Vertical Curve'!$B$13)*'Vertical Curve'!$B$15/8*IF(F44&lt;'Vertical Curve'!$B$11,(F44-'Vertical Curve'!$B$16)^2,('Vertical Curve'!$B$18-F44)^2)/('Vertical Curve'!$B$15/2)^2),F66)</f>
        <v>896.02585716648366</v>
      </c>
      <c r="G80" s="50">
        <f>IF(AND(G44&gt;='Vertical Curve'!$B$16,G44&lt;='Vertical Curve'!$B$18),G66+(('Vertical Curve'!$B$14-'Vertical Curve'!$B$13)*'Vertical Curve'!$B$15/8*IF(G44&lt;'Vertical Curve'!$B$11,(G44-'Vertical Curve'!$B$16)^2,('Vertical Curve'!$B$18-G44)^2)/('Vertical Curve'!$B$15/2)^2),G66)</f>
        <v>875.52767546654013</v>
      </c>
      <c r="H80" s="50">
        <f>IF(AND(H44&gt;='Vertical Curve'!$B$16,H44&lt;='Vertical Curve'!$B$18),H66+(('Vertical Curve'!$B$14-'Vertical Curve'!$B$13)*'Vertical Curve'!$B$15/8*IF(H44&lt;'Vertical Curve'!$B$11,(H44-'Vertical Curve'!$B$16)^2,('Vertical Curve'!$B$18-H44)^2)/('Vertical Curve'!$B$15/2)^2),H66)</f>
        <v>855.0294937665966</v>
      </c>
      <c r="I80" s="50">
        <f>IF(AND(I44&gt;='Vertical Curve'!$B$16,I44&lt;='Vertical Curve'!$B$18),I66+(('Vertical Curve'!$B$14-'Vertical Curve'!$B$13)*'Vertical Curve'!$B$15/8*IF(I44&lt;'Vertical Curve'!$B$11,(I44-'Vertical Curve'!$B$16)^2,('Vertical Curve'!$B$18-I44)^2)/('Vertical Curve'!$B$15/2)^2),I66)</f>
        <v>834.53131206665307</v>
      </c>
      <c r="J80" s="50">
        <f>IF(AND(J44&gt;='Vertical Curve'!$B$16,J44&lt;='Vertical Curve'!$B$18),J66+(('Vertical Curve'!$B$14-'Vertical Curve'!$B$13)*'Vertical Curve'!$B$15/8*IF(J44&lt;'Vertical Curve'!$B$11,(J44-'Vertical Curve'!$B$16)^2,('Vertical Curve'!$B$18-J44)^2)/('Vertical Curve'!$B$15/2)^2),J66)</f>
        <v>814.03313036670954</v>
      </c>
      <c r="K80" s="50">
        <f>IF(AND(K44&gt;='Vertical Curve'!$B$16,K44&lt;='Vertical Curve'!$B$18),K66+(('Vertical Curve'!$B$14-'Vertical Curve'!$B$13)*'Vertical Curve'!$B$15/8*IF(K44&lt;'Vertical Curve'!$B$11,(K44-'Vertical Curve'!$B$16)^2,('Vertical Curve'!$B$18-K44)^2)/('Vertical Curve'!$B$15/2)^2),K66)</f>
        <v>793.53494866676601</v>
      </c>
      <c r="L80" s="50">
        <f>IF(AND(L44&gt;='Vertical Curve'!$B$16,L44&lt;='Vertical Curve'!$B$18),L66+(('Vertical Curve'!$B$14-'Vertical Curve'!$B$13)*'Vertical Curve'!$B$15/8*IF(L44&lt;'Vertical Curve'!$B$11,(L44-'Vertical Curve'!$B$16)^2,('Vertical Curve'!$B$18-L44)^2)/('Vertical Curve'!$B$15/2)^2),L66)</f>
        <v>773.03676696682248</v>
      </c>
      <c r="M80" s="50">
        <f>IF(AND(M44&gt;='Vertical Curve'!$B$16,M44&lt;='Vertical Curve'!$B$18),M66+(('Vertical Curve'!$B$14-'Vertical Curve'!$B$13)*'Vertical Curve'!$B$15/8*IF(M44&lt;'Vertical Curve'!$B$11,(M44-'Vertical Curve'!$B$16)^2,('Vertical Curve'!$B$18-M44)^2)/('Vertical Curve'!$B$15/2)^2),M66)</f>
        <v>752.46219739979233</v>
      </c>
      <c r="N80" s="50">
        <f>IF(AND(N44&gt;='Vertical Curve'!$B$16,N44&lt;='Vertical Curve'!$B$18),N66+(('Vertical Curve'!$B$14-'Vertical Curve'!$B$13)*'Vertical Curve'!$B$15/8*IF(N44&lt;'Vertical Curve'!$B$11,(N44-'Vertical Curve'!$B$16)^2,('Vertical Curve'!$B$18-N44)^2)/('Vertical Curve'!$B$15/2)^2),N66)</f>
        <v>752.47442181262704</v>
      </c>
    </row>
    <row r="81" spans="1:14" s="32" customFormat="1" hidden="1" x14ac:dyDescent="0.25">
      <c r="A81" s="113" t="str">
        <f>$A$27</f>
        <v>Girder K</v>
      </c>
      <c r="B81" s="50">
        <f>IF(AND(B45&gt;='Vertical Curve'!$B$16,B45&lt;='Vertical Curve'!$B$18),B67+(('Vertical Curve'!$B$14-'Vertical Curve'!$B$13)*'Vertical Curve'!$B$15/8*IF(B45&lt;'Vertical Curve'!$B$11,(B45-'Vertical Curve'!$B$16)^2,('Vertical Curve'!$B$18-B45)^2)/('Vertical Curve'!$B$15/2)^2),B67)</f>
        <v>957.51070214451454</v>
      </c>
      <c r="C81" s="50">
        <f>IF(AND(C45&gt;='Vertical Curve'!$B$16,C45&lt;='Vertical Curve'!$B$18),C67+(('Vertical Curve'!$B$14-'Vertical Curve'!$B$13)*'Vertical Curve'!$B$15/8*IF(C45&lt;'Vertical Curve'!$B$11,(C45-'Vertical Curve'!$B$16)^2,('Vertical Curve'!$B$18-C45)^2)/('Vertical Curve'!$B$15/2)^2),C67)</f>
        <v>957.51964264423236</v>
      </c>
      <c r="D81" s="50">
        <f>IF(AND(D45&gt;='Vertical Curve'!$B$16,D45&lt;='Vertical Curve'!$B$18),D67+(('Vertical Curve'!$B$14-'Vertical Curve'!$B$13)*'Vertical Curve'!$B$15/8*IF(D45&lt;'Vertical Curve'!$B$11,(D45-'Vertical Curve'!$B$16)^2,('Vertical Curve'!$B$18-D45)^2)/('Vertical Curve'!$B$15/2)^2),D67)</f>
        <v>937.02146094428883</v>
      </c>
      <c r="E81" s="50">
        <f>IF(AND(E45&gt;='Vertical Curve'!$B$16,E45&lt;='Vertical Curve'!$B$18),E67+(('Vertical Curve'!$B$14-'Vertical Curve'!$B$13)*'Vertical Curve'!$B$15/8*IF(E45&lt;'Vertical Curve'!$B$11,(E45-'Vertical Curve'!$B$16)^2,('Vertical Curve'!$B$18-E45)^2)/('Vertical Curve'!$B$15/2)^2),E67)</f>
        <v>916.5232792443453</v>
      </c>
      <c r="F81" s="50">
        <f>IF(AND(F45&gt;='Vertical Curve'!$B$16,F45&lt;='Vertical Curve'!$B$18),F67+(('Vertical Curve'!$B$14-'Vertical Curve'!$B$13)*'Vertical Curve'!$B$15/8*IF(F45&lt;'Vertical Curve'!$B$11,(F45-'Vertical Curve'!$B$16)^2,('Vertical Curve'!$B$18-F45)^2)/('Vertical Curve'!$B$15/2)^2),F67)</f>
        <v>896.02509754440177</v>
      </c>
      <c r="G81" s="50">
        <f>IF(AND(G45&gt;='Vertical Curve'!$B$16,G45&lt;='Vertical Curve'!$B$18),G67+(('Vertical Curve'!$B$14-'Vertical Curve'!$B$13)*'Vertical Curve'!$B$15/8*IF(G45&lt;'Vertical Curve'!$B$11,(G45-'Vertical Curve'!$B$16)^2,('Vertical Curve'!$B$18-G45)^2)/('Vertical Curve'!$B$15/2)^2),G67)</f>
        <v>875.52691584445824</v>
      </c>
      <c r="H81" s="50">
        <f>IF(AND(H45&gt;='Vertical Curve'!$B$16,H45&lt;='Vertical Curve'!$B$18),H67+(('Vertical Curve'!$B$14-'Vertical Curve'!$B$13)*'Vertical Curve'!$B$15/8*IF(H45&lt;'Vertical Curve'!$B$11,(H45-'Vertical Curve'!$B$16)^2,('Vertical Curve'!$B$18-H45)^2)/('Vertical Curve'!$B$15/2)^2),H67)</f>
        <v>855.02873414451471</v>
      </c>
      <c r="I81" s="50">
        <f>IF(AND(I45&gt;='Vertical Curve'!$B$16,I45&lt;='Vertical Curve'!$B$18),I67+(('Vertical Curve'!$B$14-'Vertical Curve'!$B$13)*'Vertical Curve'!$B$15/8*IF(I45&lt;'Vertical Curve'!$B$11,(I45-'Vertical Curve'!$B$16)^2,('Vertical Curve'!$B$18-I45)^2)/('Vertical Curve'!$B$15/2)^2),I67)</f>
        <v>834.53055244457119</v>
      </c>
      <c r="J81" s="50">
        <f>IF(AND(J45&gt;='Vertical Curve'!$B$16,J45&lt;='Vertical Curve'!$B$18),J67+(('Vertical Curve'!$B$14-'Vertical Curve'!$B$13)*'Vertical Curve'!$B$15/8*IF(J45&lt;'Vertical Curve'!$B$11,(J45-'Vertical Curve'!$B$16)^2,('Vertical Curve'!$B$18-J45)^2)/('Vertical Curve'!$B$15/2)^2),J67)</f>
        <v>814.03237074462766</v>
      </c>
      <c r="K81" s="50">
        <f>IF(AND(K45&gt;='Vertical Curve'!$B$16,K45&lt;='Vertical Curve'!$B$18),K67+(('Vertical Curve'!$B$14-'Vertical Curve'!$B$13)*'Vertical Curve'!$B$15/8*IF(K45&lt;'Vertical Curve'!$B$11,(K45-'Vertical Curve'!$B$16)^2,('Vertical Curve'!$B$18-K45)^2)/('Vertical Curve'!$B$15/2)^2),K67)</f>
        <v>793.53418904468413</v>
      </c>
      <c r="L81" s="50">
        <f>IF(AND(L45&gt;='Vertical Curve'!$B$16,L45&lt;='Vertical Curve'!$B$18),L67+(('Vertical Curve'!$B$14-'Vertical Curve'!$B$13)*'Vertical Curve'!$B$15/8*IF(L45&lt;'Vertical Curve'!$B$11,(L45-'Vertical Curve'!$B$16)^2,('Vertical Curve'!$B$18-L45)^2)/('Vertical Curve'!$B$15/2)^2),L67)</f>
        <v>773.0360073447406</v>
      </c>
      <c r="M81" s="50">
        <f>IF(AND(M45&gt;='Vertical Curve'!$B$16,M45&lt;='Vertical Curve'!$B$18),M67+(('Vertical Curve'!$B$14-'Vertical Curve'!$B$13)*'Vertical Curve'!$B$15/8*IF(M45&lt;'Vertical Curve'!$B$11,(M45-'Vertical Curve'!$B$16)^2,('Vertical Curve'!$B$18-M45)^2)/('Vertical Curve'!$B$15/2)^2),M67)</f>
        <v>752.46115543741246</v>
      </c>
      <c r="N81" s="50">
        <f>IF(AND(N45&gt;='Vertical Curve'!$B$16,N45&lt;='Vertical Curve'!$B$18),N67+(('Vertical Curve'!$B$14-'Vertical Curve'!$B$13)*'Vertical Curve'!$B$15/8*IF(N45&lt;'Vertical Curve'!$B$11,(N45-'Vertical Curve'!$B$16)^2,('Vertical Curve'!$B$18-N45)^2)/('Vertical Curve'!$B$15/2)^2),N67)</f>
        <v>752.47338598015688</v>
      </c>
    </row>
    <row r="82" spans="1:14" x14ac:dyDescent="0.25"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</row>
    <row r="83" spans="1:14" x14ac:dyDescent="0.25">
      <c r="B83" s="79" t="s">
        <v>73</v>
      </c>
      <c r="C83" s="85"/>
      <c r="D83" s="85"/>
      <c r="F83" s="116" t="s">
        <v>159</v>
      </c>
      <c r="H83" s="85"/>
      <c r="I83" s="85"/>
      <c r="J83" s="85"/>
      <c r="K83" s="85"/>
    </row>
    <row r="84" spans="1:14" x14ac:dyDescent="0.25">
      <c r="B84" s="41" t="s">
        <v>61</v>
      </c>
      <c r="C84" s="41" t="s">
        <v>62</v>
      </c>
      <c r="D84" s="85">
        <v>1</v>
      </c>
      <c r="E84" s="85">
        <v>2</v>
      </c>
      <c r="F84" s="85">
        <v>3</v>
      </c>
      <c r="G84" s="85">
        <v>4</v>
      </c>
      <c r="H84" s="85">
        <v>5</v>
      </c>
      <c r="I84" s="85">
        <v>6</v>
      </c>
      <c r="J84" s="85">
        <v>7</v>
      </c>
      <c r="K84" s="85">
        <v>8</v>
      </c>
      <c r="L84" s="85">
        <v>9</v>
      </c>
      <c r="M84" s="41" t="s">
        <v>62</v>
      </c>
      <c r="N84" s="41" t="s">
        <v>61</v>
      </c>
    </row>
    <row r="85" spans="1:14" x14ac:dyDescent="0.25">
      <c r="A85" s="43" t="str">
        <f>$A$17</f>
        <v>Girder A</v>
      </c>
      <c r="B85" s="86">
        <f>B71+ABS(B17)*$F$7-$B$8</f>
        <v>956.11479499268762</v>
      </c>
      <c r="C85" s="86">
        <f t="shared" ref="C85:N86" si="13">C71+ABS(C17)*$F$7-$B$8</f>
        <v>956.12373549240544</v>
      </c>
      <c r="D85" s="86">
        <f t="shared" si="13"/>
        <v>935.62555379246191</v>
      </c>
      <c r="E85" s="86">
        <f t="shared" si="13"/>
        <v>915.12737209251839</v>
      </c>
      <c r="F85" s="86">
        <f t="shared" si="13"/>
        <v>894.62919039257486</v>
      </c>
      <c r="G85" s="86">
        <f t="shared" si="13"/>
        <v>874.13100869263133</v>
      </c>
      <c r="H85" s="86">
        <f t="shared" si="13"/>
        <v>853.6328269926878</v>
      </c>
      <c r="I85" s="86">
        <f t="shared" si="13"/>
        <v>833.13464529274427</v>
      </c>
      <c r="J85" s="86">
        <f t="shared" si="13"/>
        <v>812.63646359280074</v>
      </c>
      <c r="K85" s="86">
        <f t="shared" si="13"/>
        <v>792.13828189285721</v>
      </c>
      <c r="L85" s="86">
        <f t="shared" si="13"/>
        <v>771.64010019291368</v>
      </c>
      <c r="M85" s="86">
        <f t="shared" si="13"/>
        <v>751.08634282706623</v>
      </c>
      <c r="N85" s="86">
        <f t="shared" si="13"/>
        <v>751.09807907872221</v>
      </c>
    </row>
    <row r="86" spans="1:14" x14ac:dyDescent="0.25">
      <c r="A86" s="43" t="str">
        <f>$A$18</f>
        <v>Girder B</v>
      </c>
      <c r="B86" s="86">
        <f>B72+ABS(B18)*$F$7-$B$8</f>
        <v>956.28223333942628</v>
      </c>
      <c r="C86" s="86">
        <f t="shared" si="13"/>
        <v>956.29117383914411</v>
      </c>
      <c r="D86" s="86">
        <f t="shared" si="13"/>
        <v>935.79299213920058</v>
      </c>
      <c r="E86" s="86">
        <f t="shared" si="13"/>
        <v>915.29481043925693</v>
      </c>
      <c r="F86" s="86">
        <f t="shared" si="13"/>
        <v>894.79662873931352</v>
      </c>
      <c r="G86" s="86">
        <f t="shared" si="13"/>
        <v>874.29844703936999</v>
      </c>
      <c r="H86" s="86">
        <f t="shared" si="13"/>
        <v>853.80026533942646</v>
      </c>
      <c r="I86" s="86">
        <f t="shared" si="13"/>
        <v>833.30208363948282</v>
      </c>
      <c r="J86" s="86">
        <f t="shared" si="13"/>
        <v>812.8039019395394</v>
      </c>
      <c r="K86" s="86">
        <f t="shared" si="13"/>
        <v>792.30572023959576</v>
      </c>
      <c r="L86" s="86">
        <f t="shared" si="13"/>
        <v>771.80753853965223</v>
      </c>
      <c r="M86" s="86">
        <f t="shared" si="13"/>
        <v>751.25136028131044</v>
      </c>
      <c r="N86" s="86">
        <f t="shared" si="13"/>
        <v>751.26315755311361</v>
      </c>
    </row>
    <row r="87" spans="1:14" x14ac:dyDescent="0.25">
      <c r="A87" s="43" t="str">
        <f>$A$19</f>
        <v>Girder C</v>
      </c>
      <c r="B87" s="86">
        <f>B73+ABS(B19)*$F$7-$B$8</f>
        <v>956.44967168616483</v>
      </c>
      <c r="C87" s="86">
        <f t="shared" ref="C87:N87" si="14">C73+ABS(C19)*$F$7-$B$8</f>
        <v>956.45861218588266</v>
      </c>
      <c r="D87" s="86">
        <f t="shared" si="14"/>
        <v>935.96043048593913</v>
      </c>
      <c r="E87" s="86">
        <f t="shared" si="14"/>
        <v>915.4622487859956</v>
      </c>
      <c r="F87" s="86">
        <f t="shared" si="14"/>
        <v>894.96406708605207</v>
      </c>
      <c r="G87" s="86">
        <f t="shared" si="14"/>
        <v>874.46588538610854</v>
      </c>
      <c r="H87" s="86">
        <f t="shared" si="14"/>
        <v>853.96770368616501</v>
      </c>
      <c r="I87" s="86">
        <f t="shared" si="14"/>
        <v>833.46952198622148</v>
      </c>
      <c r="J87" s="86">
        <f t="shared" si="14"/>
        <v>812.97134028627795</v>
      </c>
      <c r="K87" s="86">
        <f t="shared" si="14"/>
        <v>792.47315858633442</v>
      </c>
      <c r="L87" s="86">
        <f t="shared" si="14"/>
        <v>771.97497688639089</v>
      </c>
      <c r="M87" s="86">
        <f t="shared" si="14"/>
        <v>751.41632612622493</v>
      </c>
      <c r="N87" s="86">
        <f t="shared" si="14"/>
        <v>751.42818441817553</v>
      </c>
    </row>
    <row r="88" spans="1:14" x14ac:dyDescent="0.25">
      <c r="A88" s="43" t="str">
        <f>$A$20</f>
        <v>Girder D</v>
      </c>
      <c r="B88" s="86">
        <f t="shared" ref="B88:N88" si="15">B74+ABS(B20)*$F$7-$B$8</f>
        <v>956.6171100329035</v>
      </c>
      <c r="C88" s="86">
        <f t="shared" si="15"/>
        <v>956.62605053262132</v>
      </c>
      <c r="D88" s="86">
        <f t="shared" si="15"/>
        <v>936.12786883267779</v>
      </c>
      <c r="E88" s="86">
        <f t="shared" si="15"/>
        <v>915.62968713273426</v>
      </c>
      <c r="F88" s="86">
        <f t="shared" si="15"/>
        <v>895.13150543279073</v>
      </c>
      <c r="G88" s="86">
        <f t="shared" si="15"/>
        <v>874.6333237328472</v>
      </c>
      <c r="H88" s="86">
        <f t="shared" si="15"/>
        <v>854.13514203290367</v>
      </c>
      <c r="I88" s="86">
        <f t="shared" si="15"/>
        <v>833.63696033296014</v>
      </c>
      <c r="J88" s="86">
        <f t="shared" si="15"/>
        <v>813.13877863301661</v>
      </c>
      <c r="K88" s="86">
        <f t="shared" si="15"/>
        <v>792.64059693307308</v>
      </c>
      <c r="L88" s="86">
        <f t="shared" si="15"/>
        <v>772.14241523312955</v>
      </c>
      <c r="M88" s="86">
        <f t="shared" si="15"/>
        <v>751.58124036181016</v>
      </c>
      <c r="N88" s="86">
        <f t="shared" si="15"/>
        <v>751.59315967390808</v>
      </c>
    </row>
    <row r="89" spans="1:14" x14ac:dyDescent="0.25">
      <c r="A89" s="43" t="str">
        <f>$A$21</f>
        <v>Girder E</v>
      </c>
      <c r="B89" s="86">
        <f t="shared" ref="B89:N89" si="16">B75+ABS(B21)*$F$7-$B$8</f>
        <v>956.78454837964205</v>
      </c>
      <c r="C89" s="86">
        <f t="shared" si="16"/>
        <v>956.79348887935987</v>
      </c>
      <c r="D89" s="86">
        <f t="shared" si="16"/>
        <v>936.29530717941634</v>
      </c>
      <c r="E89" s="86">
        <f t="shared" si="16"/>
        <v>915.79712547947281</v>
      </c>
      <c r="F89" s="86">
        <f t="shared" si="16"/>
        <v>895.29894377952928</v>
      </c>
      <c r="G89" s="86">
        <f t="shared" si="16"/>
        <v>874.80076207958575</v>
      </c>
      <c r="H89" s="86">
        <f t="shared" si="16"/>
        <v>854.30258037964222</v>
      </c>
      <c r="I89" s="86">
        <f t="shared" si="16"/>
        <v>833.80439867969869</v>
      </c>
      <c r="J89" s="86">
        <f t="shared" si="16"/>
        <v>813.30621697975516</v>
      </c>
      <c r="K89" s="86">
        <f t="shared" si="16"/>
        <v>792.80803527981163</v>
      </c>
      <c r="L89" s="86">
        <f t="shared" si="16"/>
        <v>772.3098535798681</v>
      </c>
      <c r="M89" s="86">
        <f t="shared" si="16"/>
        <v>751.74610298806567</v>
      </c>
      <c r="N89" s="86">
        <f t="shared" si="16"/>
        <v>751.75808332031102</v>
      </c>
    </row>
    <row r="90" spans="1:14" x14ac:dyDescent="0.25">
      <c r="A90" s="43" t="str">
        <f>$A$22</f>
        <v>Centerline</v>
      </c>
      <c r="B90" s="86">
        <f>B76-$B$8</f>
        <v>956.79139900000007</v>
      </c>
      <c r="C90" s="86">
        <f t="shared" ref="C90:N90" si="17">C76-$B$8</f>
        <v>956.80033949971789</v>
      </c>
      <c r="D90" s="86">
        <f t="shared" si="17"/>
        <v>936.30215779977436</v>
      </c>
      <c r="E90" s="86">
        <f t="shared" si="17"/>
        <v>915.80397609983083</v>
      </c>
      <c r="F90" s="86">
        <f t="shared" si="17"/>
        <v>895.3057943998873</v>
      </c>
      <c r="G90" s="86">
        <f t="shared" si="17"/>
        <v>874.80761269994377</v>
      </c>
      <c r="H90" s="86">
        <f t="shared" si="17"/>
        <v>854.30943100000025</v>
      </c>
      <c r="I90" s="86">
        <f t="shared" si="17"/>
        <v>833.81124930005672</v>
      </c>
      <c r="J90" s="86">
        <f t="shared" si="17"/>
        <v>813.31306760011319</v>
      </c>
      <c r="K90" s="86">
        <f t="shared" si="17"/>
        <v>792.81488590016966</v>
      </c>
      <c r="L90" s="86">
        <f t="shared" si="17"/>
        <v>772.31670420022613</v>
      </c>
      <c r="M90" s="86">
        <f t="shared" si="17"/>
        <v>751.75284712568396</v>
      </c>
      <c r="N90" s="86">
        <f t="shared" si="17"/>
        <v>751.764829954525</v>
      </c>
    </row>
    <row r="91" spans="1:14" x14ac:dyDescent="0.25">
      <c r="A91" s="113" t="str">
        <f>$A$23</f>
        <v>Girder F</v>
      </c>
      <c r="B91" s="86">
        <f>B77+ABS(B23)*$F$8-$B$8</f>
        <v>956.61630672638069</v>
      </c>
      <c r="C91" s="86">
        <f t="shared" ref="C91:N91" si="18">C77+ABS(C23)*$F$8-$B$8</f>
        <v>956.62524722609862</v>
      </c>
      <c r="D91" s="86">
        <f t="shared" si="18"/>
        <v>936.12706552615498</v>
      </c>
      <c r="E91" s="86">
        <f t="shared" si="18"/>
        <v>915.62888382621156</v>
      </c>
      <c r="F91" s="86">
        <f t="shared" si="18"/>
        <v>895.13070212626792</v>
      </c>
      <c r="G91" s="86">
        <f t="shared" si="18"/>
        <v>874.6325204263245</v>
      </c>
      <c r="H91" s="86">
        <f t="shared" si="18"/>
        <v>854.13433872638086</v>
      </c>
      <c r="I91" s="86">
        <f t="shared" si="18"/>
        <v>833.63615702643744</v>
      </c>
      <c r="J91" s="86">
        <f t="shared" si="18"/>
        <v>813.1379753264938</v>
      </c>
      <c r="K91" s="86">
        <f t="shared" si="18"/>
        <v>792.63979362655027</v>
      </c>
      <c r="L91" s="86">
        <f t="shared" si="18"/>
        <v>772.14161192660674</v>
      </c>
      <c r="M91" s="86">
        <f t="shared" si="18"/>
        <v>751.57523400499167</v>
      </c>
      <c r="N91" s="86">
        <f t="shared" si="18"/>
        <v>751.58727535738433</v>
      </c>
    </row>
    <row r="92" spans="1:14" x14ac:dyDescent="0.25">
      <c r="A92" s="113" t="str">
        <f>$A$24</f>
        <v>Girder G</v>
      </c>
      <c r="B92" s="86">
        <f t="shared" ref="B92:N92" si="19">B78+ABS(B24)*$F$8-$B$8</f>
        <v>956.43374507311921</v>
      </c>
      <c r="C92" s="86">
        <f t="shared" si="19"/>
        <v>956.44268557283704</v>
      </c>
      <c r="D92" s="86">
        <f t="shared" si="19"/>
        <v>935.94450387289351</v>
      </c>
      <c r="E92" s="86">
        <f t="shared" si="19"/>
        <v>915.44632217294998</v>
      </c>
      <c r="F92" s="86">
        <f t="shared" si="19"/>
        <v>894.94814047300645</v>
      </c>
      <c r="G92" s="86">
        <f t="shared" si="19"/>
        <v>874.44995877306292</v>
      </c>
      <c r="H92" s="86">
        <f t="shared" si="19"/>
        <v>853.95177707311939</v>
      </c>
      <c r="I92" s="86">
        <f t="shared" si="19"/>
        <v>833.45359537317586</v>
      </c>
      <c r="J92" s="86">
        <f t="shared" si="19"/>
        <v>812.95541367323233</v>
      </c>
      <c r="K92" s="86">
        <f t="shared" si="19"/>
        <v>792.4572319732888</v>
      </c>
      <c r="L92" s="86">
        <f t="shared" si="19"/>
        <v>771.95905027334527</v>
      </c>
      <c r="M92" s="86">
        <f t="shared" si="19"/>
        <v>751.38999341258796</v>
      </c>
      <c r="N92" s="86">
        <f t="shared" si="19"/>
        <v>751.40209578512793</v>
      </c>
    </row>
    <row r="93" spans="1:14" x14ac:dyDescent="0.25">
      <c r="A93" s="113" t="str">
        <f>$A$25</f>
        <v>Girder H</v>
      </c>
      <c r="B93" s="86">
        <f t="shared" ref="B93:N93" si="20">B79+ABS(B25)*$F$8-$B$8</f>
        <v>956.25118341985785</v>
      </c>
      <c r="C93" s="86">
        <f t="shared" si="20"/>
        <v>956.26012391957568</v>
      </c>
      <c r="D93" s="86">
        <f t="shared" si="20"/>
        <v>935.76194221963215</v>
      </c>
      <c r="E93" s="86">
        <f t="shared" si="20"/>
        <v>915.26376051968862</v>
      </c>
      <c r="F93" s="86">
        <f t="shared" si="20"/>
        <v>894.76557881974509</v>
      </c>
      <c r="G93" s="86">
        <f t="shared" si="20"/>
        <v>874.26739711980156</v>
      </c>
      <c r="H93" s="86">
        <f t="shared" si="20"/>
        <v>853.76921541985803</v>
      </c>
      <c r="I93" s="86">
        <f t="shared" si="20"/>
        <v>833.2710337199145</v>
      </c>
      <c r="J93" s="86">
        <f t="shared" si="20"/>
        <v>812.77285201997097</v>
      </c>
      <c r="K93" s="86">
        <f t="shared" si="20"/>
        <v>792.27467032002744</v>
      </c>
      <c r="L93" s="86">
        <f t="shared" si="20"/>
        <v>771.77648862008391</v>
      </c>
      <c r="M93" s="86">
        <f t="shared" si="20"/>
        <v>751.20470121085486</v>
      </c>
      <c r="N93" s="86">
        <f t="shared" si="20"/>
        <v>751.21686460354226</v>
      </c>
    </row>
    <row r="94" spans="1:14" s="32" customFormat="1" x14ac:dyDescent="0.25">
      <c r="A94" s="113" t="str">
        <f>$A$26</f>
        <v>Girder J</v>
      </c>
      <c r="B94" s="86">
        <f t="shared" ref="B94:N94" si="21">B80+ABS(B26)*$F$8-$B$8</f>
        <v>956.06862176659638</v>
      </c>
      <c r="C94" s="86">
        <f t="shared" si="21"/>
        <v>956.0775622663142</v>
      </c>
      <c r="D94" s="86">
        <f t="shared" si="21"/>
        <v>935.57938056637067</v>
      </c>
      <c r="E94" s="86">
        <f t="shared" si="21"/>
        <v>915.08119886642714</v>
      </c>
      <c r="F94" s="86">
        <f t="shared" si="21"/>
        <v>894.58301716648361</v>
      </c>
      <c r="G94" s="86">
        <f t="shared" si="21"/>
        <v>874.08483546654008</v>
      </c>
      <c r="H94" s="86">
        <f t="shared" si="21"/>
        <v>853.58665376659656</v>
      </c>
      <c r="I94" s="86">
        <f t="shared" si="21"/>
        <v>833.08847206665303</v>
      </c>
      <c r="J94" s="86">
        <f t="shared" si="21"/>
        <v>812.5902903667095</v>
      </c>
      <c r="K94" s="86">
        <f t="shared" si="21"/>
        <v>792.09210866676597</v>
      </c>
      <c r="L94" s="86">
        <f t="shared" si="21"/>
        <v>771.59392696682244</v>
      </c>
      <c r="M94" s="86">
        <f t="shared" si="21"/>
        <v>751.01935739979228</v>
      </c>
      <c r="N94" s="86">
        <f t="shared" si="21"/>
        <v>751.031581812627</v>
      </c>
    </row>
    <row r="95" spans="1:14" s="32" customFormat="1" hidden="1" x14ac:dyDescent="0.25">
      <c r="A95" s="113" t="str">
        <f>$A$27</f>
        <v>Girder K</v>
      </c>
      <c r="B95" s="86">
        <f t="shared" ref="B95:N95" si="22">B81+ABS(B27)*$F$8-$B$8</f>
        <v>956.05028214451454</v>
      </c>
      <c r="C95" s="86">
        <f t="shared" si="22"/>
        <v>956.05922264423236</v>
      </c>
      <c r="D95" s="86">
        <f t="shared" si="22"/>
        <v>935.56104094428883</v>
      </c>
      <c r="E95" s="86">
        <f t="shared" si="22"/>
        <v>915.0628592443453</v>
      </c>
      <c r="F95" s="86">
        <f t="shared" si="22"/>
        <v>894.56467754440177</v>
      </c>
      <c r="G95" s="86">
        <f t="shared" si="22"/>
        <v>874.06649584445825</v>
      </c>
      <c r="H95" s="86">
        <f t="shared" si="22"/>
        <v>853.56831414451472</v>
      </c>
      <c r="I95" s="86">
        <f t="shared" si="22"/>
        <v>833.07013244457119</v>
      </c>
      <c r="J95" s="86">
        <f t="shared" si="22"/>
        <v>812.57195074462766</v>
      </c>
      <c r="K95" s="86">
        <f t="shared" si="22"/>
        <v>792.07376904468413</v>
      </c>
      <c r="L95" s="86">
        <f t="shared" si="22"/>
        <v>771.5755873447406</v>
      </c>
      <c r="M95" s="86">
        <f t="shared" si="22"/>
        <v>751.00073543741246</v>
      </c>
      <c r="N95" s="86">
        <f t="shared" si="22"/>
        <v>751.01296598015688</v>
      </c>
    </row>
    <row r="96" spans="1:14" x14ac:dyDescent="0.25">
      <c r="B96" s="85"/>
      <c r="C96" s="85"/>
      <c r="D96" s="85"/>
      <c r="E96" s="85"/>
      <c r="F96" s="85"/>
      <c r="G96" s="85"/>
      <c r="H96" s="85"/>
      <c r="I96" s="85"/>
      <c r="J96" s="85"/>
      <c r="K96" s="85"/>
    </row>
    <row r="97" spans="1:18" s="32" customFormat="1" ht="24.6" x14ac:dyDescent="0.25">
      <c r="A97" s="120" t="s">
        <v>121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</row>
    <row r="98" spans="1:18" s="32" customFormat="1" x14ac:dyDescent="0.25">
      <c r="A98" s="95" t="s">
        <v>20</v>
      </c>
      <c r="B98" s="65" t="str">
        <f>'Vertical Curve'!$B$2</f>
        <v>ODOT</v>
      </c>
      <c r="C98" s="68"/>
      <c r="D98" s="68"/>
      <c r="E98" s="43"/>
      <c r="F98" s="95" t="s">
        <v>14</v>
      </c>
      <c r="G98" s="65"/>
      <c r="H98" s="66" t="str">
        <f>'Vertical Curve'!$G$2</f>
        <v>PID 100827</v>
      </c>
      <c r="I98" s="68"/>
      <c r="J98" s="43"/>
      <c r="K98" s="43"/>
      <c r="L98" s="43"/>
      <c r="M98" s="43"/>
      <c r="N98" s="43"/>
      <c r="O98" s="36"/>
      <c r="P98" s="36"/>
    </row>
    <row r="99" spans="1:18" s="32" customFormat="1" x14ac:dyDescent="0.25">
      <c r="A99" s="95" t="s">
        <v>21</v>
      </c>
      <c r="B99" s="65" t="str">
        <f>'Vertical Curve'!$B$3</f>
        <v>WAR-73-14.62</v>
      </c>
      <c r="C99" s="70"/>
      <c r="D99" s="68"/>
      <c r="E99" s="43"/>
      <c r="F99" s="95" t="s">
        <v>15</v>
      </c>
      <c r="G99" s="66">
        <v>3</v>
      </c>
      <c r="H99" s="41" t="s">
        <v>18</v>
      </c>
      <c r="I99" s="66">
        <v>7</v>
      </c>
      <c r="J99" s="43"/>
      <c r="K99" s="43"/>
      <c r="L99" s="43"/>
      <c r="M99" s="43"/>
      <c r="N99" s="43"/>
      <c r="O99" s="36"/>
      <c r="P99" s="36"/>
    </row>
    <row r="100" spans="1:18" s="32" customFormat="1" x14ac:dyDescent="0.25">
      <c r="A100" s="95" t="s">
        <v>22</v>
      </c>
      <c r="B100" s="65" t="s">
        <v>49</v>
      </c>
      <c r="C100" s="70"/>
      <c r="D100" s="68"/>
      <c r="E100" s="43"/>
      <c r="F100" s="95" t="s">
        <v>16</v>
      </c>
      <c r="G100" s="66" t="str">
        <f>'Vertical Curve'!$F$4</f>
        <v>RWB</v>
      </c>
      <c r="H100" s="41" t="s">
        <v>19</v>
      </c>
      <c r="I100" s="67">
        <f>'Vertical Curve'!$H$4</f>
        <v>43783</v>
      </c>
      <c r="J100" s="43"/>
      <c r="K100" s="43"/>
      <c r="L100" s="43"/>
      <c r="M100" s="43"/>
      <c r="N100" s="43"/>
      <c r="O100" s="36"/>
      <c r="P100" s="36"/>
    </row>
    <row r="101" spans="1:18" s="32" customFormat="1" x14ac:dyDescent="0.25">
      <c r="A101" s="118"/>
      <c r="B101" s="65" t="s">
        <v>51</v>
      </c>
      <c r="C101" s="68"/>
      <c r="D101" s="68"/>
      <c r="E101" s="43"/>
      <c r="F101" s="95" t="s">
        <v>17</v>
      </c>
      <c r="G101" s="66" t="str">
        <f>'Vertical Curve'!$F$5</f>
        <v>JRE</v>
      </c>
      <c r="H101" s="41" t="s">
        <v>19</v>
      </c>
      <c r="I101" s="67">
        <f>'Vertical Curve'!$H$5</f>
        <v>43787</v>
      </c>
      <c r="J101" s="43"/>
      <c r="K101" s="43"/>
      <c r="L101" s="43"/>
      <c r="M101" s="43"/>
      <c r="N101" s="43"/>
      <c r="O101" s="36"/>
      <c r="P101" s="36"/>
    </row>
    <row r="102" spans="1:18" s="36" customFormat="1" x14ac:dyDescent="0.2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1:18" x14ac:dyDescent="0.25">
      <c r="B103" s="105" t="s">
        <v>55</v>
      </c>
      <c r="C103" s="85"/>
      <c r="D103" s="85"/>
      <c r="E103" s="85"/>
      <c r="F103" s="124">
        <v>2.2499999999999999E-2</v>
      </c>
      <c r="G103" s="40" t="s">
        <v>65</v>
      </c>
      <c r="H103" s="85"/>
      <c r="I103" s="116" t="s">
        <v>158</v>
      </c>
      <c r="K103" s="85"/>
    </row>
    <row r="104" spans="1:18" x14ac:dyDescent="0.25">
      <c r="B104" s="41" t="s">
        <v>61</v>
      </c>
      <c r="C104" s="41" t="s">
        <v>62</v>
      </c>
      <c r="D104" s="85">
        <v>1</v>
      </c>
      <c r="E104" s="85">
        <v>2</v>
      </c>
      <c r="F104" s="85">
        <v>3</v>
      </c>
      <c r="G104" s="85">
        <v>4</v>
      </c>
      <c r="H104" s="85">
        <v>5</v>
      </c>
      <c r="I104" s="85">
        <v>6</v>
      </c>
      <c r="J104" s="85">
        <v>7</v>
      </c>
      <c r="K104" s="85">
        <v>8</v>
      </c>
      <c r="L104" s="85">
        <v>9</v>
      </c>
      <c r="M104" s="41" t="s">
        <v>62</v>
      </c>
      <c r="N104" s="41" t="s">
        <v>61</v>
      </c>
    </row>
    <row r="105" spans="1:18" x14ac:dyDescent="0.25">
      <c r="A105" s="43" t="str">
        <f>$A$17</f>
        <v>Girder A</v>
      </c>
      <c r="B105" s="59">
        <v>0</v>
      </c>
      <c r="C105" s="99">
        <f t="shared" ref="C105:C115" si="23">IF((C35-$C35)&lt;($M35-$C35)/2,$F$103*(C35-$C35)/(($M35-$C35)/2),$F$103*($M35-C35)/(($M35-$C35)/2))</f>
        <v>4.5000000000000005E-2</v>
      </c>
      <c r="D105" s="99">
        <f>$F$103*'Deflection Coefficients'!C$15</f>
        <v>7.0650000000000001E-3</v>
      </c>
      <c r="E105" s="99">
        <f>$F$103*'Deflection Coefficients'!D$15</f>
        <v>1.3364999999999998E-2</v>
      </c>
      <c r="F105" s="99">
        <f>$F$103*'Deflection Coefficients'!E$15</f>
        <v>1.82925E-2</v>
      </c>
      <c r="G105" s="99">
        <f>$F$103*'Deflection Coefficients'!F$15</f>
        <v>2.1419999999999998E-2</v>
      </c>
      <c r="H105" s="99">
        <f>$F$103*'Deflection Coefficients'!G$15</f>
        <v>2.2499999999999999E-2</v>
      </c>
      <c r="I105" s="99">
        <f>$F$103*'Deflection Coefficients'!H$15</f>
        <v>2.1419999999999998E-2</v>
      </c>
      <c r="J105" s="99">
        <f>$F$103*'Deflection Coefficients'!I$15</f>
        <v>1.82925E-2</v>
      </c>
      <c r="K105" s="99">
        <f>$F$103*'Deflection Coefficients'!J$15</f>
        <v>1.3364999999999998E-2</v>
      </c>
      <c r="L105" s="99">
        <f>$F$103*'Deflection Coefficients'!K$15</f>
        <v>7.0650000000000001E-3</v>
      </c>
      <c r="M105" s="99">
        <f t="shared" ref="M105:M115" si="24">IF((M35-$C35)&lt;($M35-$C35)/2,$F$103*(M35-$C35)/(($M35-$C35)/2),$F$103*($M35-M35)/(($M35-$C35)/2))</f>
        <v>4.5000000000000005E-2</v>
      </c>
      <c r="N105" s="59">
        <v>0</v>
      </c>
      <c r="Q105" s="9"/>
      <c r="R105" s="9"/>
    </row>
    <row r="106" spans="1:18" x14ac:dyDescent="0.25">
      <c r="A106" s="43" t="str">
        <f>$A$18</f>
        <v>Girder B</v>
      </c>
      <c r="B106" s="59">
        <v>0</v>
      </c>
      <c r="C106" s="99">
        <f t="shared" si="23"/>
        <v>4.5000000000000005E-2</v>
      </c>
      <c r="D106" s="99">
        <f>$F$103*'Deflection Coefficients'!C$15</f>
        <v>7.0650000000000001E-3</v>
      </c>
      <c r="E106" s="99">
        <f>$F$103*'Deflection Coefficients'!D$15</f>
        <v>1.3364999999999998E-2</v>
      </c>
      <c r="F106" s="99">
        <f>$F$103*'Deflection Coefficients'!E$15</f>
        <v>1.82925E-2</v>
      </c>
      <c r="G106" s="99">
        <f>$F$103*'Deflection Coefficients'!F$15</f>
        <v>2.1419999999999998E-2</v>
      </c>
      <c r="H106" s="99">
        <f>$F$103*'Deflection Coefficients'!G$15</f>
        <v>2.2499999999999999E-2</v>
      </c>
      <c r="I106" s="99">
        <f>$F$103*'Deflection Coefficients'!H$15</f>
        <v>2.1419999999999998E-2</v>
      </c>
      <c r="J106" s="99">
        <f>$F$103*'Deflection Coefficients'!I$15</f>
        <v>1.82925E-2</v>
      </c>
      <c r="K106" s="99">
        <f>$F$103*'Deflection Coefficients'!J$15</f>
        <v>1.3364999999999998E-2</v>
      </c>
      <c r="L106" s="99">
        <f>$F$103*'Deflection Coefficients'!K$15</f>
        <v>7.0650000000000001E-3</v>
      </c>
      <c r="M106" s="99">
        <f t="shared" si="24"/>
        <v>4.5000000000000005E-2</v>
      </c>
      <c r="N106" s="59">
        <v>0</v>
      </c>
    </row>
    <row r="107" spans="1:18" x14ac:dyDescent="0.25">
      <c r="A107" s="43" t="str">
        <f>$A$19</f>
        <v>Girder C</v>
      </c>
      <c r="B107" s="59">
        <v>0</v>
      </c>
      <c r="C107" s="99">
        <f t="shared" si="23"/>
        <v>4.5000000000000005E-2</v>
      </c>
      <c r="D107" s="99">
        <f>$F$103*'Deflection Coefficients'!C$15</f>
        <v>7.0650000000000001E-3</v>
      </c>
      <c r="E107" s="99">
        <f>$F$103*'Deflection Coefficients'!D$15</f>
        <v>1.3364999999999998E-2</v>
      </c>
      <c r="F107" s="99">
        <f>$F$103*'Deflection Coefficients'!E$15</f>
        <v>1.82925E-2</v>
      </c>
      <c r="G107" s="99">
        <f>$F$103*'Deflection Coefficients'!F$15</f>
        <v>2.1419999999999998E-2</v>
      </c>
      <c r="H107" s="99">
        <f>$F$103*'Deflection Coefficients'!G$15</f>
        <v>2.2499999999999999E-2</v>
      </c>
      <c r="I107" s="99">
        <f>$F$103*'Deflection Coefficients'!H$15</f>
        <v>2.1419999999999998E-2</v>
      </c>
      <c r="J107" s="99">
        <f>$F$103*'Deflection Coefficients'!I$15</f>
        <v>1.82925E-2</v>
      </c>
      <c r="K107" s="99">
        <f>$F$103*'Deflection Coefficients'!J$15</f>
        <v>1.3364999999999998E-2</v>
      </c>
      <c r="L107" s="99">
        <f>$F$103*'Deflection Coefficients'!K$15</f>
        <v>7.0650000000000001E-3</v>
      </c>
      <c r="M107" s="99">
        <f t="shared" si="24"/>
        <v>4.5000000000000005E-2</v>
      </c>
      <c r="N107" s="59">
        <v>0</v>
      </c>
    </row>
    <row r="108" spans="1:18" x14ac:dyDescent="0.25">
      <c r="A108" s="43" t="str">
        <f>$A$20</f>
        <v>Girder D</v>
      </c>
      <c r="B108" s="59">
        <v>0</v>
      </c>
      <c r="C108" s="99">
        <f t="shared" si="23"/>
        <v>4.5000000000000005E-2</v>
      </c>
      <c r="D108" s="99">
        <f>$F$103*'Deflection Coefficients'!C$15</f>
        <v>7.0650000000000001E-3</v>
      </c>
      <c r="E108" s="99">
        <f>$F$103*'Deflection Coefficients'!D$15</f>
        <v>1.3364999999999998E-2</v>
      </c>
      <c r="F108" s="99">
        <f>$F$103*'Deflection Coefficients'!E$15</f>
        <v>1.82925E-2</v>
      </c>
      <c r="G108" s="99">
        <f>$F$103*'Deflection Coefficients'!F$15</f>
        <v>2.1419999999999998E-2</v>
      </c>
      <c r="H108" s="99">
        <f>$F$103*'Deflection Coefficients'!G$15</f>
        <v>2.2499999999999999E-2</v>
      </c>
      <c r="I108" s="99">
        <f>$F$103*'Deflection Coefficients'!H$15</f>
        <v>2.1419999999999998E-2</v>
      </c>
      <c r="J108" s="99">
        <f>$F$103*'Deflection Coefficients'!I$15</f>
        <v>1.82925E-2</v>
      </c>
      <c r="K108" s="99">
        <f>$F$103*'Deflection Coefficients'!J$15</f>
        <v>1.3364999999999998E-2</v>
      </c>
      <c r="L108" s="99">
        <f>$F$103*'Deflection Coefficients'!K$15</f>
        <v>7.0650000000000001E-3</v>
      </c>
      <c r="M108" s="99">
        <f t="shared" si="24"/>
        <v>4.5000000000000005E-2</v>
      </c>
      <c r="N108" s="59">
        <v>0</v>
      </c>
    </row>
    <row r="109" spans="1:18" x14ac:dyDescent="0.25">
      <c r="A109" s="43" t="str">
        <f>$A$21</f>
        <v>Girder E</v>
      </c>
      <c r="B109" s="59">
        <v>0</v>
      </c>
      <c r="C109" s="99">
        <f t="shared" si="23"/>
        <v>4.5000000000000005E-2</v>
      </c>
      <c r="D109" s="99">
        <f>$F$103*'Deflection Coefficients'!C$15</f>
        <v>7.0650000000000001E-3</v>
      </c>
      <c r="E109" s="99">
        <f>$F$103*'Deflection Coefficients'!D$15</f>
        <v>1.3364999999999998E-2</v>
      </c>
      <c r="F109" s="99">
        <f>$F$103*'Deflection Coefficients'!E$15</f>
        <v>1.82925E-2</v>
      </c>
      <c r="G109" s="99">
        <f>$F$103*'Deflection Coefficients'!F$15</f>
        <v>2.1419999999999998E-2</v>
      </c>
      <c r="H109" s="99">
        <f>$F$103*'Deflection Coefficients'!G$15</f>
        <v>2.2499999999999999E-2</v>
      </c>
      <c r="I109" s="99">
        <f>$F$103*'Deflection Coefficients'!H$15</f>
        <v>2.1419999999999998E-2</v>
      </c>
      <c r="J109" s="99">
        <f>$F$103*'Deflection Coefficients'!I$15</f>
        <v>1.82925E-2</v>
      </c>
      <c r="K109" s="99">
        <f>$F$103*'Deflection Coefficients'!J$15</f>
        <v>1.3364999999999998E-2</v>
      </c>
      <c r="L109" s="99">
        <f>$F$103*'Deflection Coefficients'!K$15</f>
        <v>7.0650000000000001E-3</v>
      </c>
      <c r="M109" s="99">
        <f t="shared" si="24"/>
        <v>4.5000000000000005E-2</v>
      </c>
      <c r="N109" s="59">
        <v>0</v>
      </c>
    </row>
    <row r="110" spans="1:18" x14ac:dyDescent="0.25">
      <c r="A110" s="43" t="str">
        <f>$A$22</f>
        <v>Centerline</v>
      </c>
      <c r="B110" s="59">
        <v>0</v>
      </c>
      <c r="C110" s="99">
        <f t="shared" si="23"/>
        <v>4.5000000000000005E-2</v>
      </c>
      <c r="D110" s="99">
        <f>$F$103*'Deflection Coefficients'!C$15</f>
        <v>7.0650000000000001E-3</v>
      </c>
      <c r="E110" s="99">
        <f>$F$103*'Deflection Coefficients'!D$15</f>
        <v>1.3364999999999998E-2</v>
      </c>
      <c r="F110" s="99">
        <f>$F$103*'Deflection Coefficients'!E$15</f>
        <v>1.82925E-2</v>
      </c>
      <c r="G110" s="99">
        <f>$F$103*'Deflection Coefficients'!F$15</f>
        <v>2.1419999999999998E-2</v>
      </c>
      <c r="H110" s="99">
        <f>$F$103*'Deflection Coefficients'!G$15</f>
        <v>2.2499999999999999E-2</v>
      </c>
      <c r="I110" s="99">
        <f>$F$103*'Deflection Coefficients'!H$15</f>
        <v>2.1419999999999998E-2</v>
      </c>
      <c r="J110" s="99">
        <f>$F$103*'Deflection Coefficients'!I$15</f>
        <v>1.82925E-2</v>
      </c>
      <c r="K110" s="99">
        <f>$F$103*'Deflection Coefficients'!J$15</f>
        <v>1.3364999999999998E-2</v>
      </c>
      <c r="L110" s="99">
        <f>$F$103*'Deflection Coefficients'!K$15</f>
        <v>7.0650000000000001E-3</v>
      </c>
      <c r="M110" s="99">
        <f t="shared" si="24"/>
        <v>4.5000000000000005E-2</v>
      </c>
      <c r="N110" s="59">
        <v>0</v>
      </c>
    </row>
    <row r="111" spans="1:18" x14ac:dyDescent="0.25">
      <c r="A111" s="113" t="str">
        <f>$A$23</f>
        <v>Girder F</v>
      </c>
      <c r="B111" s="59">
        <v>0</v>
      </c>
      <c r="C111" s="99">
        <f t="shared" si="23"/>
        <v>4.5000000000000005E-2</v>
      </c>
      <c r="D111" s="99">
        <f>$F$103*'Deflection Coefficients'!C$15</f>
        <v>7.0650000000000001E-3</v>
      </c>
      <c r="E111" s="99">
        <f>$F$103*'Deflection Coefficients'!D$15</f>
        <v>1.3364999999999998E-2</v>
      </c>
      <c r="F111" s="99">
        <f>$F$103*'Deflection Coefficients'!E$15</f>
        <v>1.82925E-2</v>
      </c>
      <c r="G111" s="99">
        <f>$F$103*'Deflection Coefficients'!F$15</f>
        <v>2.1419999999999998E-2</v>
      </c>
      <c r="H111" s="99">
        <f>$F$103*'Deflection Coefficients'!G$15</f>
        <v>2.2499999999999999E-2</v>
      </c>
      <c r="I111" s="99">
        <f>$F$103*'Deflection Coefficients'!H$15</f>
        <v>2.1419999999999998E-2</v>
      </c>
      <c r="J111" s="99">
        <f>$F$103*'Deflection Coefficients'!I$15</f>
        <v>1.82925E-2</v>
      </c>
      <c r="K111" s="99">
        <f>$F$103*'Deflection Coefficients'!J$15</f>
        <v>1.3364999999999998E-2</v>
      </c>
      <c r="L111" s="99">
        <f>$F$103*'Deflection Coefficients'!K$15</f>
        <v>7.0650000000000001E-3</v>
      </c>
      <c r="M111" s="99">
        <f t="shared" si="24"/>
        <v>4.5000000000000005E-2</v>
      </c>
      <c r="N111" s="59">
        <v>0</v>
      </c>
    </row>
    <row r="112" spans="1:18" x14ac:dyDescent="0.25">
      <c r="A112" s="113" t="str">
        <f>$A$24</f>
        <v>Girder G</v>
      </c>
      <c r="B112" s="59">
        <v>0</v>
      </c>
      <c r="C112" s="99">
        <f t="shared" si="23"/>
        <v>4.5000000000000005E-2</v>
      </c>
      <c r="D112" s="99">
        <f>$F$103*'Deflection Coefficients'!C$15</f>
        <v>7.0650000000000001E-3</v>
      </c>
      <c r="E112" s="99">
        <f>$F$103*'Deflection Coefficients'!D$15</f>
        <v>1.3364999999999998E-2</v>
      </c>
      <c r="F112" s="99">
        <f>$F$103*'Deflection Coefficients'!E$15</f>
        <v>1.82925E-2</v>
      </c>
      <c r="G112" s="99">
        <f>$F$103*'Deflection Coefficients'!F$15</f>
        <v>2.1419999999999998E-2</v>
      </c>
      <c r="H112" s="99">
        <f>$F$103*'Deflection Coefficients'!G$15</f>
        <v>2.2499999999999999E-2</v>
      </c>
      <c r="I112" s="99">
        <f>$F$103*'Deflection Coefficients'!H$15</f>
        <v>2.1419999999999998E-2</v>
      </c>
      <c r="J112" s="99">
        <f>$F$103*'Deflection Coefficients'!I$15</f>
        <v>1.82925E-2</v>
      </c>
      <c r="K112" s="99">
        <f>$F$103*'Deflection Coefficients'!J$15</f>
        <v>1.3364999999999998E-2</v>
      </c>
      <c r="L112" s="99">
        <f>$F$103*'Deflection Coefficients'!K$15</f>
        <v>7.0650000000000001E-3</v>
      </c>
      <c r="M112" s="99">
        <f t="shared" si="24"/>
        <v>4.5000000000000005E-2</v>
      </c>
      <c r="N112" s="59">
        <v>0</v>
      </c>
    </row>
    <row r="113" spans="1:14" x14ac:dyDescent="0.25">
      <c r="A113" s="113" t="str">
        <f>$A$25</f>
        <v>Girder H</v>
      </c>
      <c r="B113" s="59">
        <v>0</v>
      </c>
      <c r="C113" s="99">
        <f t="shared" si="23"/>
        <v>4.5000000000000005E-2</v>
      </c>
      <c r="D113" s="99">
        <f>$F$103*'Deflection Coefficients'!C$15</f>
        <v>7.0650000000000001E-3</v>
      </c>
      <c r="E113" s="99">
        <f>$F$103*'Deflection Coefficients'!D$15</f>
        <v>1.3364999999999998E-2</v>
      </c>
      <c r="F113" s="99">
        <f>$F$103*'Deflection Coefficients'!E$15</f>
        <v>1.82925E-2</v>
      </c>
      <c r="G113" s="99">
        <f>$F$103*'Deflection Coefficients'!F$15</f>
        <v>2.1419999999999998E-2</v>
      </c>
      <c r="H113" s="99">
        <f>$F$103*'Deflection Coefficients'!G$15</f>
        <v>2.2499999999999999E-2</v>
      </c>
      <c r="I113" s="99">
        <f>$F$103*'Deflection Coefficients'!H$15</f>
        <v>2.1419999999999998E-2</v>
      </c>
      <c r="J113" s="99">
        <f>$F$103*'Deflection Coefficients'!I$15</f>
        <v>1.82925E-2</v>
      </c>
      <c r="K113" s="99">
        <f>$F$103*'Deflection Coefficients'!J$15</f>
        <v>1.3364999999999998E-2</v>
      </c>
      <c r="L113" s="99">
        <f>$F$103*'Deflection Coefficients'!K$15</f>
        <v>7.0650000000000001E-3</v>
      </c>
      <c r="M113" s="99">
        <f t="shared" si="24"/>
        <v>4.5000000000000005E-2</v>
      </c>
      <c r="N113" s="59">
        <v>0</v>
      </c>
    </row>
    <row r="114" spans="1:14" s="32" customFormat="1" x14ac:dyDescent="0.25">
      <c r="A114" s="113" t="str">
        <f>$A$26</f>
        <v>Girder J</v>
      </c>
      <c r="B114" s="59">
        <v>0</v>
      </c>
      <c r="C114" s="99">
        <f t="shared" si="23"/>
        <v>4.5000000000000005E-2</v>
      </c>
      <c r="D114" s="99">
        <f>$F$103*'Deflection Coefficients'!C$15</f>
        <v>7.0650000000000001E-3</v>
      </c>
      <c r="E114" s="99">
        <f>$F$103*'Deflection Coefficients'!D$15</f>
        <v>1.3364999999999998E-2</v>
      </c>
      <c r="F114" s="99">
        <f>$F$103*'Deflection Coefficients'!E$15</f>
        <v>1.82925E-2</v>
      </c>
      <c r="G114" s="99">
        <f>$F$103*'Deflection Coefficients'!F$15</f>
        <v>2.1419999999999998E-2</v>
      </c>
      <c r="H114" s="99">
        <f>$F$103*'Deflection Coefficients'!G$15</f>
        <v>2.2499999999999999E-2</v>
      </c>
      <c r="I114" s="99">
        <f>$F$103*'Deflection Coefficients'!H$15</f>
        <v>2.1419999999999998E-2</v>
      </c>
      <c r="J114" s="99">
        <f>$F$103*'Deflection Coefficients'!I$15</f>
        <v>1.82925E-2</v>
      </c>
      <c r="K114" s="99">
        <f>$F$103*'Deflection Coefficients'!J$15</f>
        <v>1.3364999999999998E-2</v>
      </c>
      <c r="L114" s="99">
        <f>$F$103*'Deflection Coefficients'!K$15</f>
        <v>7.0650000000000001E-3</v>
      </c>
      <c r="M114" s="99">
        <f t="shared" si="24"/>
        <v>4.5000000000000005E-2</v>
      </c>
      <c r="N114" s="59">
        <v>0</v>
      </c>
    </row>
    <row r="115" spans="1:14" s="32" customFormat="1" hidden="1" x14ac:dyDescent="0.25">
      <c r="A115" s="113" t="str">
        <f>$A$27</f>
        <v>Girder K</v>
      </c>
      <c r="B115" s="59">
        <v>0</v>
      </c>
      <c r="C115" s="99">
        <f t="shared" si="23"/>
        <v>4.5000000000000005E-2</v>
      </c>
      <c r="D115" s="99">
        <f>$F$103*'Deflection Coefficients'!C$15</f>
        <v>7.0650000000000001E-3</v>
      </c>
      <c r="E115" s="99">
        <f>$F$103*'Deflection Coefficients'!D$15</f>
        <v>1.3364999999999998E-2</v>
      </c>
      <c r="F115" s="99">
        <f>$F$103*'Deflection Coefficients'!E$15</f>
        <v>1.82925E-2</v>
      </c>
      <c r="G115" s="99">
        <f>$F$103*'Deflection Coefficients'!F$15</f>
        <v>2.1419999999999998E-2</v>
      </c>
      <c r="H115" s="99">
        <f>$F$103*'Deflection Coefficients'!G$15</f>
        <v>2.2499999999999999E-2</v>
      </c>
      <c r="I115" s="99">
        <f>$F$103*'Deflection Coefficients'!H$15</f>
        <v>2.1419999999999998E-2</v>
      </c>
      <c r="J115" s="99">
        <f>$F$103*'Deflection Coefficients'!I$15</f>
        <v>1.82925E-2</v>
      </c>
      <c r="K115" s="99">
        <f>$F$103*'Deflection Coefficients'!J$15</f>
        <v>1.3364999999999998E-2</v>
      </c>
      <c r="L115" s="99">
        <f>$F$103*'Deflection Coefficients'!K$15</f>
        <v>7.0650000000000001E-3</v>
      </c>
      <c r="M115" s="99">
        <f t="shared" si="24"/>
        <v>4.5000000000000005E-2</v>
      </c>
      <c r="N115" s="59">
        <v>0</v>
      </c>
    </row>
    <row r="116" spans="1:14" x14ac:dyDescent="0.25">
      <c r="A116" s="85"/>
      <c r="B116" s="85"/>
      <c r="C116" s="85"/>
      <c r="D116" s="85"/>
      <c r="E116" s="85"/>
      <c r="F116" s="85"/>
      <c r="G116" s="104"/>
      <c r="H116" s="85"/>
      <c r="I116" s="85"/>
      <c r="J116" s="85"/>
      <c r="K116" s="85"/>
      <c r="M116" s="85"/>
      <c r="N116" s="85"/>
    </row>
    <row r="117" spans="1:14" x14ac:dyDescent="0.25">
      <c r="B117" s="79" t="s">
        <v>90</v>
      </c>
      <c r="C117" s="85"/>
      <c r="D117" s="85"/>
      <c r="E117" s="85"/>
      <c r="F117" s="124">
        <v>8.7499999999999994E-2</v>
      </c>
      <c r="G117" s="40" t="s">
        <v>91</v>
      </c>
      <c r="I117" s="116" t="s">
        <v>158</v>
      </c>
      <c r="J117" s="85"/>
      <c r="K117" s="85"/>
      <c r="M117" s="85"/>
      <c r="N117" s="85"/>
    </row>
    <row r="118" spans="1:14" x14ac:dyDescent="0.25">
      <c r="B118" s="41" t="s">
        <v>61</v>
      </c>
      <c r="C118" s="41" t="s">
        <v>62</v>
      </c>
      <c r="D118" s="85">
        <v>1</v>
      </c>
      <c r="E118" s="85">
        <v>2</v>
      </c>
      <c r="F118" s="85">
        <v>3</v>
      </c>
      <c r="G118" s="85">
        <v>4</v>
      </c>
      <c r="H118" s="85">
        <v>5</v>
      </c>
      <c r="I118" s="85">
        <v>6</v>
      </c>
      <c r="J118" s="85">
        <v>7</v>
      </c>
      <c r="K118" s="85">
        <v>8</v>
      </c>
      <c r="L118" s="85">
        <v>9</v>
      </c>
      <c r="M118" s="41" t="s">
        <v>62</v>
      </c>
      <c r="N118" s="41" t="s">
        <v>61</v>
      </c>
    </row>
    <row r="119" spans="1:14" x14ac:dyDescent="0.25">
      <c r="A119" s="43" t="str">
        <f>$A$17</f>
        <v>Girder A</v>
      </c>
      <c r="B119" s="99">
        <f t="shared" ref="B119:N119" si="25">+B105*$F$117/$F$103</f>
        <v>0</v>
      </c>
      <c r="C119" s="99">
        <f t="shared" si="25"/>
        <v>0.17500000000000002</v>
      </c>
      <c r="D119" s="99">
        <f t="shared" si="25"/>
        <v>2.7474999999999996E-2</v>
      </c>
      <c r="E119" s="99">
        <f t="shared" si="25"/>
        <v>5.1974999999999986E-2</v>
      </c>
      <c r="F119" s="99">
        <f t="shared" si="25"/>
        <v>7.1137499999999992E-2</v>
      </c>
      <c r="G119" s="99">
        <f t="shared" si="25"/>
        <v>8.3299999999999985E-2</v>
      </c>
      <c r="H119" s="99">
        <f t="shared" si="25"/>
        <v>8.7500000000000008E-2</v>
      </c>
      <c r="I119" s="99">
        <f t="shared" si="25"/>
        <v>8.3299999999999985E-2</v>
      </c>
      <c r="J119" s="99">
        <f t="shared" si="25"/>
        <v>7.1137499999999992E-2</v>
      </c>
      <c r="K119" s="99">
        <f t="shared" si="25"/>
        <v>5.1974999999999986E-2</v>
      </c>
      <c r="L119" s="99">
        <f t="shared" si="25"/>
        <v>2.7474999999999996E-2</v>
      </c>
      <c r="M119" s="99">
        <f t="shared" si="25"/>
        <v>0.17500000000000002</v>
      </c>
      <c r="N119" s="99">
        <f t="shared" si="25"/>
        <v>0</v>
      </c>
    </row>
    <row r="120" spans="1:14" x14ac:dyDescent="0.25">
      <c r="A120" s="43" t="str">
        <f>$A$18</f>
        <v>Girder B</v>
      </c>
      <c r="B120" s="99">
        <f t="shared" ref="B120:N120" si="26">+B106*$F$117/$F$103</f>
        <v>0</v>
      </c>
      <c r="C120" s="99">
        <f t="shared" si="26"/>
        <v>0.17500000000000002</v>
      </c>
      <c r="D120" s="99">
        <f t="shared" si="26"/>
        <v>2.7474999999999996E-2</v>
      </c>
      <c r="E120" s="99">
        <f t="shared" si="26"/>
        <v>5.1974999999999986E-2</v>
      </c>
      <c r="F120" s="99">
        <f t="shared" si="26"/>
        <v>7.1137499999999992E-2</v>
      </c>
      <c r="G120" s="99">
        <f t="shared" si="26"/>
        <v>8.3299999999999985E-2</v>
      </c>
      <c r="H120" s="99">
        <f t="shared" si="26"/>
        <v>8.7500000000000008E-2</v>
      </c>
      <c r="I120" s="99">
        <f t="shared" si="26"/>
        <v>8.3299999999999985E-2</v>
      </c>
      <c r="J120" s="99">
        <f t="shared" si="26"/>
        <v>7.1137499999999992E-2</v>
      </c>
      <c r="K120" s="99">
        <f t="shared" si="26"/>
        <v>5.1974999999999986E-2</v>
      </c>
      <c r="L120" s="99">
        <f t="shared" si="26"/>
        <v>2.7474999999999996E-2</v>
      </c>
      <c r="M120" s="99">
        <f t="shared" si="26"/>
        <v>0.17500000000000002</v>
      </c>
      <c r="N120" s="99">
        <f t="shared" si="26"/>
        <v>0</v>
      </c>
    </row>
    <row r="121" spans="1:14" x14ac:dyDescent="0.25">
      <c r="A121" s="43" t="str">
        <f>$A$19</f>
        <v>Girder C</v>
      </c>
      <c r="B121" s="99">
        <f t="shared" ref="B121:N121" si="27">+B107*$F$117/$F$103</f>
        <v>0</v>
      </c>
      <c r="C121" s="99">
        <f t="shared" si="27"/>
        <v>0.17500000000000002</v>
      </c>
      <c r="D121" s="99">
        <f t="shared" si="27"/>
        <v>2.7474999999999996E-2</v>
      </c>
      <c r="E121" s="99">
        <f t="shared" si="27"/>
        <v>5.1974999999999986E-2</v>
      </c>
      <c r="F121" s="99">
        <f t="shared" si="27"/>
        <v>7.1137499999999992E-2</v>
      </c>
      <c r="G121" s="99">
        <f t="shared" si="27"/>
        <v>8.3299999999999985E-2</v>
      </c>
      <c r="H121" s="99">
        <f t="shared" si="27"/>
        <v>8.7500000000000008E-2</v>
      </c>
      <c r="I121" s="99">
        <f t="shared" si="27"/>
        <v>8.3299999999999985E-2</v>
      </c>
      <c r="J121" s="99">
        <f t="shared" si="27"/>
        <v>7.1137499999999992E-2</v>
      </c>
      <c r="K121" s="99">
        <f t="shared" si="27"/>
        <v>5.1974999999999986E-2</v>
      </c>
      <c r="L121" s="99">
        <f t="shared" si="27"/>
        <v>2.7474999999999996E-2</v>
      </c>
      <c r="M121" s="99">
        <f t="shared" si="27"/>
        <v>0.17500000000000002</v>
      </c>
      <c r="N121" s="99">
        <f t="shared" si="27"/>
        <v>0</v>
      </c>
    </row>
    <row r="122" spans="1:14" x14ac:dyDescent="0.25">
      <c r="A122" s="43" t="str">
        <f>$A$20</f>
        <v>Girder D</v>
      </c>
      <c r="B122" s="99">
        <f t="shared" ref="B122:N122" si="28">+B108*$F$117/$F$103</f>
        <v>0</v>
      </c>
      <c r="C122" s="99">
        <f t="shared" si="28"/>
        <v>0.17500000000000002</v>
      </c>
      <c r="D122" s="99">
        <f t="shared" si="28"/>
        <v>2.7474999999999996E-2</v>
      </c>
      <c r="E122" s="99">
        <f t="shared" si="28"/>
        <v>5.1974999999999986E-2</v>
      </c>
      <c r="F122" s="99">
        <f t="shared" si="28"/>
        <v>7.1137499999999992E-2</v>
      </c>
      <c r="G122" s="99">
        <f t="shared" si="28"/>
        <v>8.3299999999999985E-2</v>
      </c>
      <c r="H122" s="99">
        <f t="shared" si="28"/>
        <v>8.7500000000000008E-2</v>
      </c>
      <c r="I122" s="99">
        <f t="shared" si="28"/>
        <v>8.3299999999999985E-2</v>
      </c>
      <c r="J122" s="99">
        <f t="shared" si="28"/>
        <v>7.1137499999999992E-2</v>
      </c>
      <c r="K122" s="99">
        <f t="shared" si="28"/>
        <v>5.1974999999999986E-2</v>
      </c>
      <c r="L122" s="99">
        <f t="shared" si="28"/>
        <v>2.7474999999999996E-2</v>
      </c>
      <c r="M122" s="99">
        <f t="shared" si="28"/>
        <v>0.17500000000000002</v>
      </c>
      <c r="N122" s="99">
        <f t="shared" si="28"/>
        <v>0</v>
      </c>
    </row>
    <row r="123" spans="1:14" x14ac:dyDescent="0.25">
      <c r="A123" s="43" t="str">
        <f>$A$21</f>
        <v>Girder E</v>
      </c>
      <c r="B123" s="99">
        <f t="shared" ref="B123:N123" si="29">+B109*$F$117/$F$103</f>
        <v>0</v>
      </c>
      <c r="C123" s="99">
        <f t="shared" si="29"/>
        <v>0.17500000000000002</v>
      </c>
      <c r="D123" s="99">
        <f t="shared" si="29"/>
        <v>2.7474999999999996E-2</v>
      </c>
      <c r="E123" s="99">
        <f t="shared" si="29"/>
        <v>5.1974999999999986E-2</v>
      </c>
      <c r="F123" s="99">
        <f t="shared" si="29"/>
        <v>7.1137499999999992E-2</v>
      </c>
      <c r="G123" s="99">
        <f t="shared" si="29"/>
        <v>8.3299999999999985E-2</v>
      </c>
      <c r="H123" s="99">
        <f t="shared" si="29"/>
        <v>8.7500000000000008E-2</v>
      </c>
      <c r="I123" s="99">
        <f t="shared" si="29"/>
        <v>8.3299999999999985E-2</v>
      </c>
      <c r="J123" s="99">
        <f t="shared" si="29"/>
        <v>7.1137499999999992E-2</v>
      </c>
      <c r="K123" s="99">
        <f t="shared" si="29"/>
        <v>5.1974999999999986E-2</v>
      </c>
      <c r="L123" s="99">
        <f t="shared" si="29"/>
        <v>2.7474999999999996E-2</v>
      </c>
      <c r="M123" s="99">
        <f t="shared" si="29"/>
        <v>0.17500000000000002</v>
      </c>
      <c r="N123" s="99">
        <f t="shared" si="29"/>
        <v>0</v>
      </c>
    </row>
    <row r="124" spans="1:14" x14ac:dyDescent="0.25">
      <c r="A124" s="43" t="str">
        <f>$A$22</f>
        <v>Centerline</v>
      </c>
      <c r="B124" s="99">
        <f t="shared" ref="B124:N124" si="30">+B110*$F$117/$F$103</f>
        <v>0</v>
      </c>
      <c r="C124" s="99">
        <f t="shared" si="30"/>
        <v>0.17500000000000002</v>
      </c>
      <c r="D124" s="99">
        <f t="shared" si="30"/>
        <v>2.7474999999999996E-2</v>
      </c>
      <c r="E124" s="99">
        <f t="shared" si="30"/>
        <v>5.1974999999999986E-2</v>
      </c>
      <c r="F124" s="99">
        <f t="shared" si="30"/>
        <v>7.1137499999999992E-2</v>
      </c>
      <c r="G124" s="99">
        <f t="shared" si="30"/>
        <v>8.3299999999999985E-2</v>
      </c>
      <c r="H124" s="99">
        <f t="shared" si="30"/>
        <v>8.7500000000000008E-2</v>
      </c>
      <c r="I124" s="99">
        <f t="shared" si="30"/>
        <v>8.3299999999999985E-2</v>
      </c>
      <c r="J124" s="99">
        <f t="shared" si="30"/>
        <v>7.1137499999999992E-2</v>
      </c>
      <c r="K124" s="99">
        <f t="shared" si="30"/>
        <v>5.1974999999999986E-2</v>
      </c>
      <c r="L124" s="99">
        <f t="shared" si="30"/>
        <v>2.7474999999999996E-2</v>
      </c>
      <c r="M124" s="99">
        <f t="shared" si="30"/>
        <v>0.17500000000000002</v>
      </c>
      <c r="N124" s="99">
        <f t="shared" si="30"/>
        <v>0</v>
      </c>
    </row>
    <row r="125" spans="1:14" x14ac:dyDescent="0.25">
      <c r="A125" s="113" t="str">
        <f>$A$23</f>
        <v>Girder F</v>
      </c>
      <c r="B125" s="99">
        <f t="shared" ref="B125:N125" si="31">+B111*$F$117/$F$103</f>
        <v>0</v>
      </c>
      <c r="C125" s="99">
        <f t="shared" si="31"/>
        <v>0.17500000000000002</v>
      </c>
      <c r="D125" s="99">
        <f t="shared" si="31"/>
        <v>2.7474999999999996E-2</v>
      </c>
      <c r="E125" s="99">
        <f t="shared" si="31"/>
        <v>5.1974999999999986E-2</v>
      </c>
      <c r="F125" s="99">
        <f t="shared" si="31"/>
        <v>7.1137499999999992E-2</v>
      </c>
      <c r="G125" s="99">
        <f t="shared" si="31"/>
        <v>8.3299999999999985E-2</v>
      </c>
      <c r="H125" s="99">
        <f t="shared" si="31"/>
        <v>8.7500000000000008E-2</v>
      </c>
      <c r="I125" s="99">
        <f t="shared" si="31"/>
        <v>8.3299999999999985E-2</v>
      </c>
      <c r="J125" s="99">
        <f t="shared" si="31"/>
        <v>7.1137499999999992E-2</v>
      </c>
      <c r="K125" s="99">
        <f t="shared" si="31"/>
        <v>5.1974999999999986E-2</v>
      </c>
      <c r="L125" s="99">
        <f t="shared" si="31"/>
        <v>2.7474999999999996E-2</v>
      </c>
      <c r="M125" s="99">
        <f t="shared" si="31"/>
        <v>0.17500000000000002</v>
      </c>
      <c r="N125" s="99">
        <f t="shared" si="31"/>
        <v>0</v>
      </c>
    </row>
    <row r="126" spans="1:14" x14ac:dyDescent="0.25">
      <c r="A126" s="113" t="str">
        <f>$A$24</f>
        <v>Girder G</v>
      </c>
      <c r="B126" s="99">
        <f>+B112*$F$117/$F$103</f>
        <v>0</v>
      </c>
      <c r="C126" s="99">
        <f t="shared" ref="C126:M126" si="32">+C112*$F$117/$F$103</f>
        <v>0.17500000000000002</v>
      </c>
      <c r="D126" s="99">
        <f t="shared" si="32"/>
        <v>2.7474999999999996E-2</v>
      </c>
      <c r="E126" s="99">
        <f t="shared" si="32"/>
        <v>5.1974999999999986E-2</v>
      </c>
      <c r="F126" s="99">
        <f t="shared" si="32"/>
        <v>7.1137499999999992E-2</v>
      </c>
      <c r="G126" s="99">
        <f t="shared" si="32"/>
        <v>8.3299999999999985E-2</v>
      </c>
      <c r="H126" s="99">
        <f t="shared" si="32"/>
        <v>8.7500000000000008E-2</v>
      </c>
      <c r="I126" s="99">
        <f t="shared" si="32"/>
        <v>8.3299999999999985E-2</v>
      </c>
      <c r="J126" s="99">
        <f t="shared" si="32"/>
        <v>7.1137499999999992E-2</v>
      </c>
      <c r="K126" s="99">
        <f t="shared" si="32"/>
        <v>5.1974999999999986E-2</v>
      </c>
      <c r="L126" s="99">
        <f t="shared" si="32"/>
        <v>2.7474999999999996E-2</v>
      </c>
      <c r="M126" s="99">
        <f t="shared" si="32"/>
        <v>0.17500000000000002</v>
      </c>
      <c r="N126" s="99">
        <f>+N112*$F$117/$F$103</f>
        <v>0</v>
      </c>
    </row>
    <row r="127" spans="1:14" x14ac:dyDescent="0.25">
      <c r="A127" s="113" t="str">
        <f>$A$25</f>
        <v>Girder H</v>
      </c>
      <c r="B127" s="99">
        <f>+B113*$F$117/$F$103</f>
        <v>0</v>
      </c>
      <c r="C127" s="99">
        <f t="shared" ref="C127:M127" si="33">+C113*$F$117/$F$103</f>
        <v>0.17500000000000002</v>
      </c>
      <c r="D127" s="99">
        <f t="shared" si="33"/>
        <v>2.7474999999999996E-2</v>
      </c>
      <c r="E127" s="99">
        <f t="shared" si="33"/>
        <v>5.1974999999999986E-2</v>
      </c>
      <c r="F127" s="99">
        <f t="shared" si="33"/>
        <v>7.1137499999999992E-2</v>
      </c>
      <c r="G127" s="99">
        <f t="shared" si="33"/>
        <v>8.3299999999999985E-2</v>
      </c>
      <c r="H127" s="99">
        <f t="shared" si="33"/>
        <v>8.7500000000000008E-2</v>
      </c>
      <c r="I127" s="99">
        <f t="shared" si="33"/>
        <v>8.3299999999999985E-2</v>
      </c>
      <c r="J127" s="99">
        <f t="shared" si="33"/>
        <v>7.1137499999999992E-2</v>
      </c>
      <c r="K127" s="99">
        <f t="shared" si="33"/>
        <v>5.1974999999999986E-2</v>
      </c>
      <c r="L127" s="99">
        <f t="shared" si="33"/>
        <v>2.7474999999999996E-2</v>
      </c>
      <c r="M127" s="99">
        <f t="shared" si="33"/>
        <v>0.17500000000000002</v>
      </c>
      <c r="N127" s="99">
        <f>+N113*$F$117/$F$103</f>
        <v>0</v>
      </c>
    </row>
    <row r="128" spans="1:14" s="32" customFormat="1" x14ac:dyDescent="0.25">
      <c r="A128" s="113" t="str">
        <f>$A$26</f>
        <v>Girder J</v>
      </c>
      <c r="B128" s="99">
        <f>+B114*$F$117/$F$103</f>
        <v>0</v>
      </c>
      <c r="C128" s="99">
        <f t="shared" ref="C128:M128" si="34">+C114*$F$117/$F$103</f>
        <v>0.17500000000000002</v>
      </c>
      <c r="D128" s="99">
        <f t="shared" si="34"/>
        <v>2.7474999999999996E-2</v>
      </c>
      <c r="E128" s="99">
        <f t="shared" si="34"/>
        <v>5.1974999999999986E-2</v>
      </c>
      <c r="F128" s="99">
        <f t="shared" si="34"/>
        <v>7.1137499999999992E-2</v>
      </c>
      <c r="G128" s="99">
        <f t="shared" si="34"/>
        <v>8.3299999999999985E-2</v>
      </c>
      <c r="H128" s="99">
        <f t="shared" si="34"/>
        <v>8.7500000000000008E-2</v>
      </c>
      <c r="I128" s="99">
        <f t="shared" si="34"/>
        <v>8.3299999999999985E-2</v>
      </c>
      <c r="J128" s="99">
        <f t="shared" si="34"/>
        <v>7.1137499999999992E-2</v>
      </c>
      <c r="K128" s="99">
        <f t="shared" si="34"/>
        <v>5.1974999999999986E-2</v>
      </c>
      <c r="L128" s="99">
        <f t="shared" si="34"/>
        <v>2.7474999999999996E-2</v>
      </c>
      <c r="M128" s="99">
        <f t="shared" si="34"/>
        <v>0.17500000000000002</v>
      </c>
      <c r="N128" s="99">
        <f>+N114*$F$117/$F$103</f>
        <v>0</v>
      </c>
    </row>
    <row r="129" spans="1:14" s="32" customFormat="1" hidden="1" x14ac:dyDescent="0.25">
      <c r="A129" s="113" t="str">
        <f>$A$27</f>
        <v>Girder K</v>
      </c>
      <c r="B129" s="99">
        <f>+B115*$F$117/$F$103</f>
        <v>0</v>
      </c>
      <c r="C129" s="99">
        <f t="shared" ref="C129:M129" si="35">+C115*$F$117/$F$103</f>
        <v>0.17500000000000002</v>
      </c>
      <c r="D129" s="99">
        <f t="shared" si="35"/>
        <v>2.7474999999999996E-2</v>
      </c>
      <c r="E129" s="99">
        <f t="shared" si="35"/>
        <v>5.1974999999999986E-2</v>
      </c>
      <c r="F129" s="99">
        <f t="shared" si="35"/>
        <v>7.1137499999999992E-2</v>
      </c>
      <c r="G129" s="99">
        <f t="shared" si="35"/>
        <v>8.3299999999999985E-2</v>
      </c>
      <c r="H129" s="99">
        <f t="shared" si="35"/>
        <v>8.7500000000000008E-2</v>
      </c>
      <c r="I129" s="99">
        <f t="shared" si="35"/>
        <v>8.3299999999999985E-2</v>
      </c>
      <c r="J129" s="99">
        <f t="shared" si="35"/>
        <v>7.1137499999999992E-2</v>
      </c>
      <c r="K129" s="99">
        <f t="shared" si="35"/>
        <v>5.1974999999999986E-2</v>
      </c>
      <c r="L129" s="99">
        <f t="shared" si="35"/>
        <v>2.7474999999999996E-2</v>
      </c>
      <c r="M129" s="99">
        <f t="shared" si="35"/>
        <v>0.17500000000000002</v>
      </c>
      <c r="N129" s="99">
        <f>+N115*$F$117/$F$103</f>
        <v>0</v>
      </c>
    </row>
    <row r="130" spans="1:14" x14ac:dyDescent="0.25">
      <c r="A130" s="85"/>
      <c r="B130" s="85"/>
      <c r="C130" s="85"/>
      <c r="D130" s="85"/>
      <c r="E130" s="85"/>
      <c r="F130" s="85"/>
      <c r="G130" s="104"/>
      <c r="H130" s="85"/>
      <c r="I130" s="85"/>
      <c r="J130" s="85"/>
      <c r="K130" s="85"/>
      <c r="M130" s="85"/>
      <c r="N130" s="85"/>
    </row>
    <row r="131" spans="1:14" x14ac:dyDescent="0.25">
      <c r="B131" s="105" t="s">
        <v>30</v>
      </c>
      <c r="C131" s="85"/>
      <c r="D131" s="85"/>
      <c r="E131" s="85"/>
      <c r="F131" s="124">
        <v>9.7999999999999997E-3</v>
      </c>
      <c r="G131" s="40" t="s">
        <v>65</v>
      </c>
      <c r="I131" s="116" t="s">
        <v>158</v>
      </c>
      <c r="J131" s="85"/>
      <c r="K131" s="85"/>
      <c r="M131" s="85"/>
      <c r="N131" s="85"/>
    </row>
    <row r="132" spans="1:14" x14ac:dyDescent="0.25">
      <c r="B132" s="41" t="s">
        <v>61</v>
      </c>
      <c r="C132" s="41" t="s">
        <v>62</v>
      </c>
      <c r="D132" s="85">
        <v>1</v>
      </c>
      <c r="E132" s="85">
        <v>2</v>
      </c>
      <c r="F132" s="85">
        <v>3</v>
      </c>
      <c r="G132" s="85">
        <v>4</v>
      </c>
      <c r="H132" s="85">
        <v>5</v>
      </c>
      <c r="I132" s="85">
        <v>6</v>
      </c>
      <c r="J132" s="85">
        <v>7</v>
      </c>
      <c r="K132" s="85">
        <v>8</v>
      </c>
      <c r="L132" s="85">
        <v>9</v>
      </c>
      <c r="M132" s="41" t="s">
        <v>62</v>
      </c>
      <c r="N132" s="41" t="s">
        <v>61</v>
      </c>
    </row>
    <row r="133" spans="1:14" x14ac:dyDescent="0.25">
      <c r="A133" s="43" t="str">
        <f>$A$17</f>
        <v>Girder A</v>
      </c>
      <c r="B133" s="59">
        <v>0</v>
      </c>
      <c r="C133" s="99">
        <f t="shared" ref="C133:M133" si="36">+C105*$F$131/$F$103</f>
        <v>1.9600000000000003E-2</v>
      </c>
      <c r="D133" s="99">
        <f t="shared" si="36"/>
        <v>3.0772E-3</v>
      </c>
      <c r="E133" s="99">
        <f t="shared" si="36"/>
        <v>5.8211999999999995E-3</v>
      </c>
      <c r="F133" s="99">
        <f t="shared" si="36"/>
        <v>7.9673999999999995E-3</v>
      </c>
      <c r="G133" s="99">
        <f t="shared" si="36"/>
        <v>9.3296000000000004E-3</v>
      </c>
      <c r="H133" s="99">
        <f t="shared" si="36"/>
        <v>9.7999999999999997E-3</v>
      </c>
      <c r="I133" s="99">
        <f t="shared" si="36"/>
        <v>9.3296000000000004E-3</v>
      </c>
      <c r="J133" s="99">
        <f t="shared" si="36"/>
        <v>7.9673999999999995E-3</v>
      </c>
      <c r="K133" s="99">
        <f t="shared" si="36"/>
        <v>5.8211999999999995E-3</v>
      </c>
      <c r="L133" s="99">
        <f t="shared" si="36"/>
        <v>3.0772E-3</v>
      </c>
      <c r="M133" s="99">
        <f t="shared" si="36"/>
        <v>1.9600000000000003E-2</v>
      </c>
      <c r="N133" s="59">
        <v>0</v>
      </c>
    </row>
    <row r="134" spans="1:14" x14ac:dyDescent="0.25">
      <c r="A134" s="43" t="str">
        <f>$A$18</f>
        <v>Girder B</v>
      </c>
      <c r="B134" s="59">
        <v>0</v>
      </c>
      <c r="C134" s="99">
        <f t="shared" ref="C134:M134" si="37">+C106*$F$131/$F$103</f>
        <v>1.9600000000000003E-2</v>
      </c>
      <c r="D134" s="99">
        <f t="shared" si="37"/>
        <v>3.0772E-3</v>
      </c>
      <c r="E134" s="99">
        <f t="shared" si="37"/>
        <v>5.8211999999999995E-3</v>
      </c>
      <c r="F134" s="99">
        <f t="shared" si="37"/>
        <v>7.9673999999999995E-3</v>
      </c>
      <c r="G134" s="99">
        <f t="shared" si="37"/>
        <v>9.3296000000000004E-3</v>
      </c>
      <c r="H134" s="99">
        <f t="shared" si="37"/>
        <v>9.7999999999999997E-3</v>
      </c>
      <c r="I134" s="99">
        <f t="shared" si="37"/>
        <v>9.3296000000000004E-3</v>
      </c>
      <c r="J134" s="99">
        <f t="shared" si="37"/>
        <v>7.9673999999999995E-3</v>
      </c>
      <c r="K134" s="99">
        <f t="shared" si="37"/>
        <v>5.8211999999999995E-3</v>
      </c>
      <c r="L134" s="99">
        <f t="shared" si="37"/>
        <v>3.0772E-3</v>
      </c>
      <c r="M134" s="99">
        <f t="shared" si="37"/>
        <v>1.9600000000000003E-2</v>
      </c>
      <c r="N134" s="59">
        <v>0</v>
      </c>
    </row>
    <row r="135" spans="1:14" x14ac:dyDescent="0.25">
      <c r="A135" s="43" t="str">
        <f>$A$19</f>
        <v>Girder C</v>
      </c>
      <c r="B135" s="59">
        <v>0</v>
      </c>
      <c r="C135" s="99">
        <f t="shared" ref="C135:M135" si="38">+C107*$F$131/$F$103</f>
        <v>1.9600000000000003E-2</v>
      </c>
      <c r="D135" s="99">
        <f t="shared" si="38"/>
        <v>3.0772E-3</v>
      </c>
      <c r="E135" s="99">
        <f t="shared" si="38"/>
        <v>5.8211999999999995E-3</v>
      </c>
      <c r="F135" s="99">
        <f t="shared" si="38"/>
        <v>7.9673999999999995E-3</v>
      </c>
      <c r="G135" s="99">
        <f t="shared" si="38"/>
        <v>9.3296000000000004E-3</v>
      </c>
      <c r="H135" s="99">
        <f t="shared" si="38"/>
        <v>9.7999999999999997E-3</v>
      </c>
      <c r="I135" s="99">
        <f t="shared" si="38"/>
        <v>9.3296000000000004E-3</v>
      </c>
      <c r="J135" s="99">
        <f t="shared" si="38"/>
        <v>7.9673999999999995E-3</v>
      </c>
      <c r="K135" s="99">
        <f t="shared" si="38"/>
        <v>5.8211999999999995E-3</v>
      </c>
      <c r="L135" s="99">
        <f t="shared" si="38"/>
        <v>3.0772E-3</v>
      </c>
      <c r="M135" s="99">
        <f t="shared" si="38"/>
        <v>1.9600000000000003E-2</v>
      </c>
      <c r="N135" s="59">
        <v>0</v>
      </c>
    </row>
    <row r="136" spans="1:14" x14ac:dyDescent="0.25">
      <c r="A136" s="43" t="str">
        <f>$A$20</f>
        <v>Girder D</v>
      </c>
      <c r="B136" s="59">
        <v>0</v>
      </c>
      <c r="C136" s="99">
        <f t="shared" ref="C136:M136" si="39">+C108*$F$131/$F$103</f>
        <v>1.9600000000000003E-2</v>
      </c>
      <c r="D136" s="99">
        <f t="shared" si="39"/>
        <v>3.0772E-3</v>
      </c>
      <c r="E136" s="99">
        <f t="shared" si="39"/>
        <v>5.8211999999999995E-3</v>
      </c>
      <c r="F136" s="99">
        <f t="shared" si="39"/>
        <v>7.9673999999999995E-3</v>
      </c>
      <c r="G136" s="99">
        <f t="shared" si="39"/>
        <v>9.3296000000000004E-3</v>
      </c>
      <c r="H136" s="99">
        <f t="shared" si="39"/>
        <v>9.7999999999999997E-3</v>
      </c>
      <c r="I136" s="99">
        <f t="shared" si="39"/>
        <v>9.3296000000000004E-3</v>
      </c>
      <c r="J136" s="99">
        <f t="shared" si="39"/>
        <v>7.9673999999999995E-3</v>
      </c>
      <c r="K136" s="99">
        <f t="shared" si="39"/>
        <v>5.8211999999999995E-3</v>
      </c>
      <c r="L136" s="99">
        <f t="shared" si="39"/>
        <v>3.0772E-3</v>
      </c>
      <c r="M136" s="99">
        <f t="shared" si="39"/>
        <v>1.9600000000000003E-2</v>
      </c>
      <c r="N136" s="59">
        <v>0</v>
      </c>
    </row>
    <row r="137" spans="1:14" x14ac:dyDescent="0.25">
      <c r="A137" s="43" t="str">
        <f>$A$21</f>
        <v>Girder E</v>
      </c>
      <c r="B137" s="59">
        <v>0</v>
      </c>
      <c r="C137" s="99">
        <f t="shared" ref="C137:M137" si="40">+C109*$F$131/$F$103</f>
        <v>1.9600000000000003E-2</v>
      </c>
      <c r="D137" s="99">
        <f t="shared" si="40"/>
        <v>3.0772E-3</v>
      </c>
      <c r="E137" s="99">
        <f t="shared" si="40"/>
        <v>5.8211999999999995E-3</v>
      </c>
      <c r="F137" s="99">
        <f t="shared" si="40"/>
        <v>7.9673999999999995E-3</v>
      </c>
      <c r="G137" s="99">
        <f t="shared" si="40"/>
        <v>9.3296000000000004E-3</v>
      </c>
      <c r="H137" s="99">
        <f t="shared" si="40"/>
        <v>9.7999999999999997E-3</v>
      </c>
      <c r="I137" s="99">
        <f t="shared" si="40"/>
        <v>9.3296000000000004E-3</v>
      </c>
      <c r="J137" s="99">
        <f t="shared" si="40"/>
        <v>7.9673999999999995E-3</v>
      </c>
      <c r="K137" s="99">
        <f t="shared" si="40"/>
        <v>5.8211999999999995E-3</v>
      </c>
      <c r="L137" s="99">
        <f t="shared" si="40"/>
        <v>3.0772E-3</v>
      </c>
      <c r="M137" s="99">
        <f t="shared" si="40"/>
        <v>1.9600000000000003E-2</v>
      </c>
      <c r="N137" s="59">
        <v>0</v>
      </c>
    </row>
    <row r="138" spans="1:14" x14ac:dyDescent="0.25">
      <c r="A138" s="43" t="str">
        <f>$A$22</f>
        <v>Centerline</v>
      </c>
      <c r="B138" s="59">
        <v>0</v>
      </c>
      <c r="C138" s="99">
        <f t="shared" ref="C138:M138" si="41">+C110*$F$131/$F$103</f>
        <v>1.9600000000000003E-2</v>
      </c>
      <c r="D138" s="99">
        <f t="shared" si="41"/>
        <v>3.0772E-3</v>
      </c>
      <c r="E138" s="99">
        <f t="shared" si="41"/>
        <v>5.8211999999999995E-3</v>
      </c>
      <c r="F138" s="99">
        <f t="shared" si="41"/>
        <v>7.9673999999999995E-3</v>
      </c>
      <c r="G138" s="99">
        <f t="shared" si="41"/>
        <v>9.3296000000000004E-3</v>
      </c>
      <c r="H138" s="99">
        <f t="shared" si="41"/>
        <v>9.7999999999999997E-3</v>
      </c>
      <c r="I138" s="99">
        <f t="shared" si="41"/>
        <v>9.3296000000000004E-3</v>
      </c>
      <c r="J138" s="99">
        <f t="shared" si="41"/>
        <v>7.9673999999999995E-3</v>
      </c>
      <c r="K138" s="99">
        <f t="shared" si="41"/>
        <v>5.8211999999999995E-3</v>
      </c>
      <c r="L138" s="99">
        <f t="shared" si="41"/>
        <v>3.0772E-3</v>
      </c>
      <c r="M138" s="99">
        <f t="shared" si="41"/>
        <v>1.9600000000000003E-2</v>
      </c>
      <c r="N138" s="59">
        <v>0</v>
      </c>
    </row>
    <row r="139" spans="1:14" x14ac:dyDescent="0.25">
      <c r="A139" s="113" t="str">
        <f>$A$23</f>
        <v>Girder F</v>
      </c>
      <c r="B139" s="59">
        <v>0</v>
      </c>
      <c r="C139" s="99">
        <f t="shared" ref="C139:M139" si="42">+C111*$F$131/$F$103</f>
        <v>1.9600000000000003E-2</v>
      </c>
      <c r="D139" s="99">
        <f t="shared" si="42"/>
        <v>3.0772E-3</v>
      </c>
      <c r="E139" s="99">
        <f t="shared" si="42"/>
        <v>5.8211999999999995E-3</v>
      </c>
      <c r="F139" s="99">
        <f t="shared" si="42"/>
        <v>7.9673999999999995E-3</v>
      </c>
      <c r="G139" s="99">
        <f t="shared" si="42"/>
        <v>9.3296000000000004E-3</v>
      </c>
      <c r="H139" s="99">
        <f t="shared" si="42"/>
        <v>9.7999999999999997E-3</v>
      </c>
      <c r="I139" s="99">
        <f t="shared" si="42"/>
        <v>9.3296000000000004E-3</v>
      </c>
      <c r="J139" s="99">
        <f t="shared" si="42"/>
        <v>7.9673999999999995E-3</v>
      </c>
      <c r="K139" s="99">
        <f t="shared" si="42"/>
        <v>5.8211999999999995E-3</v>
      </c>
      <c r="L139" s="99">
        <f t="shared" si="42"/>
        <v>3.0772E-3</v>
      </c>
      <c r="M139" s="99">
        <f t="shared" si="42"/>
        <v>1.9600000000000003E-2</v>
      </c>
      <c r="N139" s="59">
        <v>0</v>
      </c>
    </row>
    <row r="140" spans="1:14" x14ac:dyDescent="0.25">
      <c r="A140" s="113" t="str">
        <f>$A$24</f>
        <v>Girder G</v>
      </c>
      <c r="B140" s="59">
        <v>0</v>
      </c>
      <c r="C140" s="99">
        <f t="shared" ref="C140:M140" si="43">+C112*$F$131/$F$103</f>
        <v>1.9600000000000003E-2</v>
      </c>
      <c r="D140" s="99">
        <f t="shared" si="43"/>
        <v>3.0772E-3</v>
      </c>
      <c r="E140" s="99">
        <f t="shared" si="43"/>
        <v>5.8211999999999995E-3</v>
      </c>
      <c r="F140" s="99">
        <f t="shared" si="43"/>
        <v>7.9673999999999995E-3</v>
      </c>
      <c r="G140" s="99">
        <f t="shared" si="43"/>
        <v>9.3296000000000004E-3</v>
      </c>
      <c r="H140" s="99">
        <f t="shared" si="43"/>
        <v>9.7999999999999997E-3</v>
      </c>
      <c r="I140" s="99">
        <f t="shared" si="43"/>
        <v>9.3296000000000004E-3</v>
      </c>
      <c r="J140" s="99">
        <f t="shared" si="43"/>
        <v>7.9673999999999995E-3</v>
      </c>
      <c r="K140" s="99">
        <f t="shared" si="43"/>
        <v>5.8211999999999995E-3</v>
      </c>
      <c r="L140" s="99">
        <f t="shared" si="43"/>
        <v>3.0772E-3</v>
      </c>
      <c r="M140" s="99">
        <f t="shared" si="43"/>
        <v>1.9600000000000003E-2</v>
      </c>
      <c r="N140" s="59">
        <v>0</v>
      </c>
    </row>
    <row r="141" spans="1:14" x14ac:dyDescent="0.25">
      <c r="A141" s="113" t="str">
        <f>$A$25</f>
        <v>Girder H</v>
      </c>
      <c r="B141" s="59">
        <v>0</v>
      </c>
      <c r="C141" s="99">
        <f t="shared" ref="C141:M141" si="44">+C113*$F$131/$F$103</f>
        <v>1.9600000000000003E-2</v>
      </c>
      <c r="D141" s="99">
        <f t="shared" si="44"/>
        <v>3.0772E-3</v>
      </c>
      <c r="E141" s="99">
        <f t="shared" si="44"/>
        <v>5.8211999999999995E-3</v>
      </c>
      <c r="F141" s="99">
        <f t="shared" si="44"/>
        <v>7.9673999999999995E-3</v>
      </c>
      <c r="G141" s="99">
        <f t="shared" si="44"/>
        <v>9.3296000000000004E-3</v>
      </c>
      <c r="H141" s="99">
        <f t="shared" si="44"/>
        <v>9.7999999999999997E-3</v>
      </c>
      <c r="I141" s="99">
        <f t="shared" si="44"/>
        <v>9.3296000000000004E-3</v>
      </c>
      <c r="J141" s="99">
        <f t="shared" si="44"/>
        <v>7.9673999999999995E-3</v>
      </c>
      <c r="K141" s="99">
        <f t="shared" si="44"/>
        <v>5.8211999999999995E-3</v>
      </c>
      <c r="L141" s="99">
        <f t="shared" si="44"/>
        <v>3.0772E-3</v>
      </c>
      <c r="M141" s="99">
        <f t="shared" si="44"/>
        <v>1.9600000000000003E-2</v>
      </c>
      <c r="N141" s="59">
        <v>0</v>
      </c>
    </row>
    <row r="142" spans="1:14" s="32" customFormat="1" x14ac:dyDescent="0.25">
      <c r="A142" s="113" t="str">
        <f>$A$26</f>
        <v>Girder J</v>
      </c>
      <c r="B142" s="59">
        <v>0</v>
      </c>
      <c r="C142" s="99">
        <f t="shared" ref="C142:M142" si="45">+C114*$F$131/$F$103</f>
        <v>1.9600000000000003E-2</v>
      </c>
      <c r="D142" s="99">
        <f t="shared" si="45"/>
        <v>3.0772E-3</v>
      </c>
      <c r="E142" s="99">
        <f t="shared" si="45"/>
        <v>5.8211999999999995E-3</v>
      </c>
      <c r="F142" s="99">
        <f t="shared" si="45"/>
        <v>7.9673999999999995E-3</v>
      </c>
      <c r="G142" s="99">
        <f t="shared" si="45"/>
        <v>9.3296000000000004E-3</v>
      </c>
      <c r="H142" s="99">
        <f t="shared" si="45"/>
        <v>9.7999999999999997E-3</v>
      </c>
      <c r="I142" s="99">
        <f t="shared" si="45"/>
        <v>9.3296000000000004E-3</v>
      </c>
      <c r="J142" s="99">
        <f t="shared" si="45"/>
        <v>7.9673999999999995E-3</v>
      </c>
      <c r="K142" s="99">
        <f t="shared" si="45"/>
        <v>5.8211999999999995E-3</v>
      </c>
      <c r="L142" s="99">
        <f t="shared" si="45"/>
        <v>3.0772E-3</v>
      </c>
      <c r="M142" s="99">
        <f t="shared" si="45"/>
        <v>1.9600000000000003E-2</v>
      </c>
      <c r="N142" s="59">
        <v>0</v>
      </c>
    </row>
    <row r="143" spans="1:14" s="32" customFormat="1" hidden="1" x14ac:dyDescent="0.25">
      <c r="A143" s="113" t="str">
        <f>$A$27</f>
        <v>Girder K</v>
      </c>
      <c r="B143" s="59">
        <v>0</v>
      </c>
      <c r="C143" s="99">
        <f t="shared" ref="C143:M143" si="46">+C115*$F$131/$F$103</f>
        <v>1.9600000000000003E-2</v>
      </c>
      <c r="D143" s="99">
        <f t="shared" si="46"/>
        <v>3.0772E-3</v>
      </c>
      <c r="E143" s="99">
        <f t="shared" si="46"/>
        <v>5.8211999999999995E-3</v>
      </c>
      <c r="F143" s="99">
        <f t="shared" si="46"/>
        <v>7.9673999999999995E-3</v>
      </c>
      <c r="G143" s="99">
        <f t="shared" si="46"/>
        <v>9.3296000000000004E-3</v>
      </c>
      <c r="H143" s="99">
        <f t="shared" si="46"/>
        <v>9.7999999999999997E-3</v>
      </c>
      <c r="I143" s="99">
        <f t="shared" si="46"/>
        <v>9.3296000000000004E-3</v>
      </c>
      <c r="J143" s="99">
        <f t="shared" si="46"/>
        <v>7.9673999999999995E-3</v>
      </c>
      <c r="K143" s="99">
        <f t="shared" si="46"/>
        <v>5.8211999999999995E-3</v>
      </c>
      <c r="L143" s="99">
        <f t="shared" si="46"/>
        <v>3.0772E-3</v>
      </c>
      <c r="M143" s="99">
        <f t="shared" si="46"/>
        <v>1.9600000000000003E-2</v>
      </c>
      <c r="N143" s="59">
        <v>0</v>
      </c>
    </row>
    <row r="145" spans="1:16" s="32" customFormat="1" ht="24.6" x14ac:dyDescent="0.25">
      <c r="A145" s="120" t="s">
        <v>121</v>
      </c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6" s="32" customFormat="1" x14ac:dyDescent="0.25">
      <c r="A146" s="95" t="s">
        <v>20</v>
      </c>
      <c r="B146" s="65" t="str">
        <f>'Vertical Curve'!$B$2</f>
        <v>ODOT</v>
      </c>
      <c r="C146" s="68"/>
      <c r="D146" s="68"/>
      <c r="E146" s="43"/>
      <c r="F146" s="95" t="s">
        <v>14</v>
      </c>
      <c r="G146" s="65"/>
      <c r="H146" s="66" t="str">
        <f>'Vertical Curve'!$G$2</f>
        <v>PID 100827</v>
      </c>
      <c r="I146" s="68"/>
      <c r="J146" s="43"/>
      <c r="K146" s="43"/>
      <c r="L146" s="43"/>
      <c r="M146" s="43"/>
      <c r="N146" s="43"/>
      <c r="O146" s="36"/>
      <c r="P146" s="36"/>
    </row>
    <row r="147" spans="1:16" s="32" customFormat="1" x14ac:dyDescent="0.25">
      <c r="A147" s="95" t="s">
        <v>21</v>
      </c>
      <c r="B147" s="65" t="str">
        <f>'Vertical Curve'!$B$3</f>
        <v>WAR-73-14.62</v>
      </c>
      <c r="C147" s="70"/>
      <c r="D147" s="68"/>
      <c r="E147" s="43"/>
      <c r="F147" s="95" t="s">
        <v>15</v>
      </c>
      <c r="G147" s="66">
        <v>4</v>
      </c>
      <c r="H147" s="41" t="s">
        <v>18</v>
      </c>
      <c r="I147" s="66">
        <v>7</v>
      </c>
      <c r="J147" s="43"/>
      <c r="K147" s="43"/>
      <c r="L147" s="43"/>
      <c r="M147" s="43"/>
      <c r="N147" s="43"/>
      <c r="O147" s="36"/>
      <c r="P147" s="36"/>
    </row>
    <row r="148" spans="1:16" s="32" customFormat="1" x14ac:dyDescent="0.25">
      <c r="A148" s="95" t="s">
        <v>22</v>
      </c>
      <c r="B148" s="65" t="s">
        <v>49</v>
      </c>
      <c r="C148" s="70"/>
      <c r="D148" s="68"/>
      <c r="E148" s="43"/>
      <c r="F148" s="95" t="s">
        <v>16</v>
      </c>
      <c r="G148" s="66" t="str">
        <f>'Vertical Curve'!$F$4</f>
        <v>RWB</v>
      </c>
      <c r="H148" s="41" t="s">
        <v>19</v>
      </c>
      <c r="I148" s="67">
        <f>'Vertical Curve'!$H$4</f>
        <v>43783</v>
      </c>
      <c r="J148" s="43"/>
      <c r="K148" s="43"/>
      <c r="L148" s="43"/>
      <c r="M148" s="43"/>
      <c r="N148" s="43"/>
      <c r="O148" s="36"/>
      <c r="P148" s="36"/>
    </row>
    <row r="149" spans="1:16" s="32" customFormat="1" x14ac:dyDescent="0.25">
      <c r="A149" s="118"/>
      <c r="B149" s="65" t="s">
        <v>51</v>
      </c>
      <c r="C149" s="68"/>
      <c r="D149" s="68"/>
      <c r="E149" s="43"/>
      <c r="F149" s="95" t="s">
        <v>17</v>
      </c>
      <c r="G149" s="66" t="str">
        <f>'Vertical Curve'!$F$5</f>
        <v>JRE</v>
      </c>
      <c r="H149" s="41" t="s">
        <v>19</v>
      </c>
      <c r="I149" s="67">
        <f>'Vertical Curve'!$H$5</f>
        <v>43787</v>
      </c>
      <c r="J149" s="43"/>
      <c r="K149" s="43"/>
      <c r="L149" s="43"/>
      <c r="M149" s="43"/>
      <c r="N149" s="43"/>
      <c r="O149" s="36"/>
      <c r="P149" s="36"/>
    </row>
    <row r="150" spans="1:16" s="36" customFormat="1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</row>
    <row r="151" spans="1:16" x14ac:dyDescent="0.25">
      <c r="B151" s="105" t="s">
        <v>31</v>
      </c>
      <c r="C151" s="85"/>
      <c r="D151" s="85"/>
      <c r="E151" s="85"/>
      <c r="F151" s="124">
        <v>3.2000000000000001E-2</v>
      </c>
      <c r="G151" s="40" t="s">
        <v>65</v>
      </c>
      <c r="H151" s="85"/>
      <c r="I151" s="116" t="s">
        <v>158</v>
      </c>
      <c r="M151" s="85"/>
      <c r="N151" s="85"/>
    </row>
    <row r="152" spans="1:16" x14ac:dyDescent="0.25">
      <c r="B152" s="41" t="s">
        <v>61</v>
      </c>
      <c r="C152" s="41" t="s">
        <v>62</v>
      </c>
      <c r="D152" s="85">
        <v>1</v>
      </c>
      <c r="E152" s="85">
        <v>2</v>
      </c>
      <c r="F152" s="85">
        <v>3</v>
      </c>
      <c r="G152" s="85">
        <v>4</v>
      </c>
      <c r="H152" s="85">
        <v>5</v>
      </c>
      <c r="I152" s="85">
        <v>6</v>
      </c>
      <c r="J152" s="85">
        <v>7</v>
      </c>
      <c r="K152" s="85">
        <v>8</v>
      </c>
      <c r="L152" s="85">
        <v>9</v>
      </c>
      <c r="M152" s="41" t="s">
        <v>62</v>
      </c>
      <c r="N152" s="41" t="s">
        <v>61</v>
      </c>
    </row>
    <row r="153" spans="1:16" x14ac:dyDescent="0.25">
      <c r="A153" s="43" t="str">
        <f>$A$17</f>
        <v>Girder A</v>
      </c>
      <c r="B153" s="59">
        <v>0</v>
      </c>
      <c r="C153" s="99">
        <f t="shared" ref="C153:M153" si="47">+C133*$F$151/$F$131</f>
        <v>6.4000000000000015E-2</v>
      </c>
      <c r="D153" s="99">
        <f t="shared" si="47"/>
        <v>1.0048E-2</v>
      </c>
      <c r="E153" s="99">
        <f t="shared" si="47"/>
        <v>1.9007999999999997E-2</v>
      </c>
      <c r="F153" s="99">
        <f t="shared" si="47"/>
        <v>2.6015999999999997E-2</v>
      </c>
      <c r="G153" s="99">
        <f t="shared" si="47"/>
        <v>3.0464000000000005E-2</v>
      </c>
      <c r="H153" s="99">
        <f t="shared" si="47"/>
        <v>3.2000000000000001E-2</v>
      </c>
      <c r="I153" s="99">
        <f t="shared" si="47"/>
        <v>3.0464000000000005E-2</v>
      </c>
      <c r="J153" s="99">
        <f t="shared" si="47"/>
        <v>2.6015999999999997E-2</v>
      </c>
      <c r="K153" s="99">
        <f t="shared" si="47"/>
        <v>1.9007999999999997E-2</v>
      </c>
      <c r="L153" s="99">
        <f t="shared" si="47"/>
        <v>1.0048E-2</v>
      </c>
      <c r="M153" s="99">
        <f t="shared" si="47"/>
        <v>6.4000000000000015E-2</v>
      </c>
      <c r="N153" s="59">
        <v>0</v>
      </c>
    </row>
    <row r="154" spans="1:16" x14ac:dyDescent="0.25">
      <c r="A154" s="43" t="str">
        <f>$A$18</f>
        <v>Girder B</v>
      </c>
      <c r="B154" s="59">
        <v>0</v>
      </c>
      <c r="C154" s="99">
        <f t="shared" ref="C154:M154" si="48">+C134*$F$151/$F$131</f>
        <v>6.4000000000000015E-2</v>
      </c>
      <c r="D154" s="99">
        <f t="shared" si="48"/>
        <v>1.0048E-2</v>
      </c>
      <c r="E154" s="99">
        <f t="shared" si="48"/>
        <v>1.9007999999999997E-2</v>
      </c>
      <c r="F154" s="99">
        <f t="shared" si="48"/>
        <v>2.6015999999999997E-2</v>
      </c>
      <c r="G154" s="99">
        <f t="shared" si="48"/>
        <v>3.0464000000000005E-2</v>
      </c>
      <c r="H154" s="99">
        <f t="shared" si="48"/>
        <v>3.2000000000000001E-2</v>
      </c>
      <c r="I154" s="99">
        <f t="shared" si="48"/>
        <v>3.0464000000000005E-2</v>
      </c>
      <c r="J154" s="99">
        <f t="shared" si="48"/>
        <v>2.6015999999999997E-2</v>
      </c>
      <c r="K154" s="99">
        <f t="shared" si="48"/>
        <v>1.9007999999999997E-2</v>
      </c>
      <c r="L154" s="99">
        <f t="shared" si="48"/>
        <v>1.0048E-2</v>
      </c>
      <c r="M154" s="99">
        <f t="shared" si="48"/>
        <v>6.4000000000000015E-2</v>
      </c>
      <c r="N154" s="59">
        <v>0</v>
      </c>
    </row>
    <row r="155" spans="1:16" x14ac:dyDescent="0.25">
      <c r="A155" s="43" t="str">
        <f>$A$19</f>
        <v>Girder C</v>
      </c>
      <c r="B155" s="59">
        <v>0</v>
      </c>
      <c r="C155" s="99">
        <f t="shared" ref="C155:M155" si="49">+C135*$F$151/$F$131</f>
        <v>6.4000000000000015E-2</v>
      </c>
      <c r="D155" s="99">
        <f t="shared" si="49"/>
        <v>1.0048E-2</v>
      </c>
      <c r="E155" s="99">
        <f t="shared" si="49"/>
        <v>1.9007999999999997E-2</v>
      </c>
      <c r="F155" s="99">
        <f t="shared" si="49"/>
        <v>2.6015999999999997E-2</v>
      </c>
      <c r="G155" s="99">
        <f t="shared" si="49"/>
        <v>3.0464000000000005E-2</v>
      </c>
      <c r="H155" s="99">
        <f t="shared" si="49"/>
        <v>3.2000000000000001E-2</v>
      </c>
      <c r="I155" s="99">
        <f t="shared" si="49"/>
        <v>3.0464000000000005E-2</v>
      </c>
      <c r="J155" s="99">
        <f t="shared" si="49"/>
        <v>2.6015999999999997E-2</v>
      </c>
      <c r="K155" s="99">
        <f t="shared" si="49"/>
        <v>1.9007999999999997E-2</v>
      </c>
      <c r="L155" s="99">
        <f t="shared" si="49"/>
        <v>1.0048E-2</v>
      </c>
      <c r="M155" s="99">
        <f t="shared" si="49"/>
        <v>6.4000000000000015E-2</v>
      </c>
      <c r="N155" s="59">
        <v>0</v>
      </c>
    </row>
    <row r="156" spans="1:16" x14ac:dyDescent="0.25">
      <c r="A156" s="43" t="str">
        <f>$A$20</f>
        <v>Girder D</v>
      </c>
      <c r="B156" s="59">
        <v>0</v>
      </c>
      <c r="C156" s="99">
        <f t="shared" ref="C156:M156" si="50">+C136*$F$151/$F$131</f>
        <v>6.4000000000000015E-2</v>
      </c>
      <c r="D156" s="99">
        <f t="shared" si="50"/>
        <v>1.0048E-2</v>
      </c>
      <c r="E156" s="99">
        <f t="shared" si="50"/>
        <v>1.9007999999999997E-2</v>
      </c>
      <c r="F156" s="99">
        <f t="shared" si="50"/>
        <v>2.6015999999999997E-2</v>
      </c>
      <c r="G156" s="99">
        <f t="shared" si="50"/>
        <v>3.0464000000000005E-2</v>
      </c>
      <c r="H156" s="99">
        <f t="shared" si="50"/>
        <v>3.2000000000000001E-2</v>
      </c>
      <c r="I156" s="99">
        <f t="shared" si="50"/>
        <v>3.0464000000000005E-2</v>
      </c>
      <c r="J156" s="99">
        <f t="shared" si="50"/>
        <v>2.6015999999999997E-2</v>
      </c>
      <c r="K156" s="99">
        <f t="shared" si="50"/>
        <v>1.9007999999999997E-2</v>
      </c>
      <c r="L156" s="99">
        <f t="shared" si="50"/>
        <v>1.0048E-2</v>
      </c>
      <c r="M156" s="99">
        <f t="shared" si="50"/>
        <v>6.4000000000000015E-2</v>
      </c>
      <c r="N156" s="59">
        <v>0</v>
      </c>
    </row>
    <row r="157" spans="1:16" x14ac:dyDescent="0.25">
      <c r="A157" s="43" t="str">
        <f>$A$21</f>
        <v>Girder E</v>
      </c>
      <c r="B157" s="59">
        <v>0</v>
      </c>
      <c r="C157" s="99">
        <f t="shared" ref="C157:M157" si="51">+C137*$F$151/$F$131</f>
        <v>6.4000000000000015E-2</v>
      </c>
      <c r="D157" s="99">
        <f t="shared" si="51"/>
        <v>1.0048E-2</v>
      </c>
      <c r="E157" s="99">
        <f t="shared" si="51"/>
        <v>1.9007999999999997E-2</v>
      </c>
      <c r="F157" s="99">
        <f t="shared" si="51"/>
        <v>2.6015999999999997E-2</v>
      </c>
      <c r="G157" s="99">
        <f t="shared" si="51"/>
        <v>3.0464000000000005E-2</v>
      </c>
      <c r="H157" s="99">
        <f t="shared" si="51"/>
        <v>3.2000000000000001E-2</v>
      </c>
      <c r="I157" s="99">
        <f t="shared" si="51"/>
        <v>3.0464000000000005E-2</v>
      </c>
      <c r="J157" s="99">
        <f t="shared" si="51"/>
        <v>2.6015999999999997E-2</v>
      </c>
      <c r="K157" s="99">
        <f t="shared" si="51"/>
        <v>1.9007999999999997E-2</v>
      </c>
      <c r="L157" s="99">
        <f t="shared" si="51"/>
        <v>1.0048E-2</v>
      </c>
      <c r="M157" s="99">
        <f t="shared" si="51"/>
        <v>6.4000000000000015E-2</v>
      </c>
      <c r="N157" s="59">
        <v>0</v>
      </c>
    </row>
    <row r="158" spans="1:16" x14ac:dyDescent="0.25">
      <c r="A158" s="43" t="str">
        <f>$A$22</f>
        <v>Centerline</v>
      </c>
      <c r="B158" s="59">
        <v>0</v>
      </c>
      <c r="C158" s="99">
        <f t="shared" ref="C158:M158" si="52">+C138*$F$151/$F$131</f>
        <v>6.4000000000000015E-2</v>
      </c>
      <c r="D158" s="99">
        <f t="shared" si="52"/>
        <v>1.0048E-2</v>
      </c>
      <c r="E158" s="99">
        <f t="shared" si="52"/>
        <v>1.9007999999999997E-2</v>
      </c>
      <c r="F158" s="99">
        <f t="shared" si="52"/>
        <v>2.6015999999999997E-2</v>
      </c>
      <c r="G158" s="99">
        <f t="shared" si="52"/>
        <v>3.0464000000000005E-2</v>
      </c>
      <c r="H158" s="99">
        <f t="shared" si="52"/>
        <v>3.2000000000000001E-2</v>
      </c>
      <c r="I158" s="99">
        <f t="shared" si="52"/>
        <v>3.0464000000000005E-2</v>
      </c>
      <c r="J158" s="99">
        <f t="shared" si="52"/>
        <v>2.6015999999999997E-2</v>
      </c>
      <c r="K158" s="99">
        <f t="shared" si="52"/>
        <v>1.9007999999999997E-2</v>
      </c>
      <c r="L158" s="99">
        <f t="shared" si="52"/>
        <v>1.0048E-2</v>
      </c>
      <c r="M158" s="99">
        <f t="shared" si="52"/>
        <v>6.4000000000000015E-2</v>
      </c>
      <c r="N158" s="59">
        <v>0</v>
      </c>
    </row>
    <row r="159" spans="1:16" x14ac:dyDescent="0.25">
      <c r="A159" s="113" t="str">
        <f>$A$23</f>
        <v>Girder F</v>
      </c>
      <c r="B159" s="59">
        <v>0</v>
      </c>
      <c r="C159" s="99">
        <f t="shared" ref="C159:M159" si="53">+C139*$F$151/$F$131</f>
        <v>6.4000000000000015E-2</v>
      </c>
      <c r="D159" s="99">
        <f t="shared" si="53"/>
        <v>1.0048E-2</v>
      </c>
      <c r="E159" s="99">
        <f t="shared" si="53"/>
        <v>1.9007999999999997E-2</v>
      </c>
      <c r="F159" s="99">
        <f t="shared" si="53"/>
        <v>2.6015999999999997E-2</v>
      </c>
      <c r="G159" s="99">
        <f t="shared" si="53"/>
        <v>3.0464000000000005E-2</v>
      </c>
      <c r="H159" s="99">
        <f t="shared" si="53"/>
        <v>3.2000000000000001E-2</v>
      </c>
      <c r="I159" s="99">
        <f t="shared" si="53"/>
        <v>3.0464000000000005E-2</v>
      </c>
      <c r="J159" s="99">
        <f t="shared" si="53"/>
        <v>2.6015999999999997E-2</v>
      </c>
      <c r="K159" s="99">
        <f t="shared" si="53"/>
        <v>1.9007999999999997E-2</v>
      </c>
      <c r="L159" s="99">
        <f t="shared" si="53"/>
        <v>1.0048E-2</v>
      </c>
      <c r="M159" s="99">
        <f t="shared" si="53"/>
        <v>6.4000000000000015E-2</v>
      </c>
      <c r="N159" s="59">
        <v>0</v>
      </c>
    </row>
    <row r="160" spans="1:16" x14ac:dyDescent="0.25">
      <c r="A160" s="113" t="str">
        <f>$A$24</f>
        <v>Girder G</v>
      </c>
      <c r="B160" s="59">
        <v>0</v>
      </c>
      <c r="C160" s="99">
        <f t="shared" ref="C160:M160" si="54">+C140*$F$151/$F$131</f>
        <v>6.4000000000000015E-2</v>
      </c>
      <c r="D160" s="99">
        <f t="shared" si="54"/>
        <v>1.0048E-2</v>
      </c>
      <c r="E160" s="99">
        <f t="shared" si="54"/>
        <v>1.9007999999999997E-2</v>
      </c>
      <c r="F160" s="99">
        <f t="shared" si="54"/>
        <v>2.6015999999999997E-2</v>
      </c>
      <c r="G160" s="99">
        <f t="shared" si="54"/>
        <v>3.0464000000000005E-2</v>
      </c>
      <c r="H160" s="99">
        <f t="shared" si="54"/>
        <v>3.2000000000000001E-2</v>
      </c>
      <c r="I160" s="99">
        <f t="shared" si="54"/>
        <v>3.0464000000000005E-2</v>
      </c>
      <c r="J160" s="99">
        <f t="shared" si="54"/>
        <v>2.6015999999999997E-2</v>
      </c>
      <c r="K160" s="99">
        <f t="shared" si="54"/>
        <v>1.9007999999999997E-2</v>
      </c>
      <c r="L160" s="99">
        <f t="shared" si="54"/>
        <v>1.0048E-2</v>
      </c>
      <c r="M160" s="99">
        <f t="shared" si="54"/>
        <v>6.4000000000000015E-2</v>
      </c>
      <c r="N160" s="59">
        <v>0</v>
      </c>
    </row>
    <row r="161" spans="1:16" x14ac:dyDescent="0.25">
      <c r="A161" s="113" t="str">
        <f>$A$25</f>
        <v>Girder H</v>
      </c>
      <c r="B161" s="59">
        <v>0</v>
      </c>
      <c r="C161" s="99">
        <f t="shared" ref="C161:M161" si="55">+C141*$F$151/$F$131</f>
        <v>6.4000000000000015E-2</v>
      </c>
      <c r="D161" s="99">
        <f t="shared" si="55"/>
        <v>1.0048E-2</v>
      </c>
      <c r="E161" s="99">
        <f t="shared" si="55"/>
        <v>1.9007999999999997E-2</v>
      </c>
      <c r="F161" s="99">
        <f t="shared" si="55"/>
        <v>2.6015999999999997E-2</v>
      </c>
      <c r="G161" s="99">
        <f t="shared" si="55"/>
        <v>3.0464000000000005E-2</v>
      </c>
      <c r="H161" s="99">
        <f t="shared" si="55"/>
        <v>3.2000000000000001E-2</v>
      </c>
      <c r="I161" s="99">
        <f t="shared" si="55"/>
        <v>3.0464000000000005E-2</v>
      </c>
      <c r="J161" s="99">
        <f t="shared" si="55"/>
        <v>2.6015999999999997E-2</v>
      </c>
      <c r="K161" s="99">
        <f t="shared" si="55"/>
        <v>1.9007999999999997E-2</v>
      </c>
      <c r="L161" s="99">
        <f t="shared" si="55"/>
        <v>1.0048E-2</v>
      </c>
      <c r="M161" s="99">
        <f t="shared" si="55"/>
        <v>6.4000000000000015E-2</v>
      </c>
      <c r="N161" s="59">
        <v>0</v>
      </c>
    </row>
    <row r="162" spans="1:16" s="32" customFormat="1" x14ac:dyDescent="0.25">
      <c r="A162" s="113" t="str">
        <f>$A$26</f>
        <v>Girder J</v>
      </c>
      <c r="B162" s="59">
        <v>0</v>
      </c>
      <c r="C162" s="99">
        <f t="shared" ref="C162:M162" si="56">+C142*$F$151/$F$131</f>
        <v>6.4000000000000015E-2</v>
      </c>
      <c r="D162" s="99">
        <f t="shared" si="56"/>
        <v>1.0048E-2</v>
      </c>
      <c r="E162" s="99">
        <f t="shared" si="56"/>
        <v>1.9007999999999997E-2</v>
      </c>
      <c r="F162" s="99">
        <f t="shared" si="56"/>
        <v>2.6015999999999997E-2</v>
      </c>
      <c r="G162" s="99">
        <f t="shared" si="56"/>
        <v>3.0464000000000005E-2</v>
      </c>
      <c r="H162" s="99">
        <f t="shared" si="56"/>
        <v>3.2000000000000001E-2</v>
      </c>
      <c r="I162" s="99">
        <f t="shared" si="56"/>
        <v>3.0464000000000005E-2</v>
      </c>
      <c r="J162" s="99">
        <f t="shared" si="56"/>
        <v>2.6015999999999997E-2</v>
      </c>
      <c r="K162" s="99">
        <f t="shared" si="56"/>
        <v>1.9007999999999997E-2</v>
      </c>
      <c r="L162" s="99">
        <f t="shared" si="56"/>
        <v>1.0048E-2</v>
      </c>
      <c r="M162" s="99">
        <f t="shared" si="56"/>
        <v>6.4000000000000015E-2</v>
      </c>
      <c r="N162" s="59">
        <v>0</v>
      </c>
    </row>
    <row r="163" spans="1:16" s="32" customFormat="1" hidden="1" x14ac:dyDescent="0.25">
      <c r="A163" s="113" t="str">
        <f>$A$27</f>
        <v>Girder K</v>
      </c>
      <c r="B163" s="59">
        <v>0</v>
      </c>
      <c r="C163" s="99">
        <f t="shared" ref="C163:M163" si="57">+C143*$F$151/$F$131</f>
        <v>6.4000000000000015E-2</v>
      </c>
      <c r="D163" s="99">
        <f t="shared" si="57"/>
        <v>1.0048E-2</v>
      </c>
      <c r="E163" s="99">
        <f t="shared" si="57"/>
        <v>1.9007999999999997E-2</v>
      </c>
      <c r="F163" s="99">
        <f t="shared" si="57"/>
        <v>2.6015999999999997E-2</v>
      </c>
      <c r="G163" s="99">
        <f t="shared" si="57"/>
        <v>3.0464000000000005E-2</v>
      </c>
      <c r="H163" s="99">
        <f t="shared" si="57"/>
        <v>3.2000000000000001E-2</v>
      </c>
      <c r="I163" s="99">
        <f t="shared" si="57"/>
        <v>3.0464000000000005E-2</v>
      </c>
      <c r="J163" s="99">
        <f t="shared" si="57"/>
        <v>2.6015999999999997E-2</v>
      </c>
      <c r="K163" s="99">
        <f t="shared" si="57"/>
        <v>1.9007999999999997E-2</v>
      </c>
      <c r="L163" s="99">
        <f t="shared" si="57"/>
        <v>1.0048E-2</v>
      </c>
      <c r="M163" s="99">
        <f t="shared" si="57"/>
        <v>6.4000000000000015E-2</v>
      </c>
      <c r="N163" s="59">
        <v>0</v>
      </c>
    </row>
    <row r="164" spans="1:16" x14ac:dyDescent="0.25">
      <c r="M164" s="85"/>
      <c r="N164" s="85"/>
    </row>
    <row r="165" spans="1:16" x14ac:dyDescent="0.25">
      <c r="B165" s="105" t="s">
        <v>32</v>
      </c>
      <c r="C165" s="85"/>
      <c r="D165" s="85"/>
      <c r="E165" s="85"/>
      <c r="F165" s="124">
        <v>3.0000000000000001E-3</v>
      </c>
      <c r="G165" s="40" t="s">
        <v>65</v>
      </c>
      <c r="I165" s="116" t="s">
        <v>158</v>
      </c>
      <c r="J165" s="85"/>
      <c r="K165" s="85"/>
      <c r="M165" s="85"/>
      <c r="N165" s="85"/>
    </row>
    <row r="166" spans="1:16" x14ac:dyDescent="0.25">
      <c r="B166" s="41" t="s">
        <v>61</v>
      </c>
      <c r="C166" s="41" t="s">
        <v>62</v>
      </c>
      <c r="D166" s="85">
        <v>1</v>
      </c>
      <c r="E166" s="85">
        <v>2</v>
      </c>
      <c r="F166" s="85">
        <v>3</v>
      </c>
      <c r="G166" s="85">
        <v>4</v>
      </c>
      <c r="H166" s="85">
        <v>5</v>
      </c>
      <c r="I166" s="85">
        <v>6</v>
      </c>
      <c r="J166" s="85">
        <v>7</v>
      </c>
      <c r="K166" s="85">
        <v>8</v>
      </c>
      <c r="L166" s="85">
        <v>9</v>
      </c>
      <c r="M166" s="41" t="s">
        <v>62</v>
      </c>
      <c r="N166" s="41" t="s">
        <v>61</v>
      </c>
      <c r="P166" s="8"/>
    </row>
    <row r="167" spans="1:16" x14ac:dyDescent="0.25">
      <c r="A167" s="43" t="str">
        <f>$A$17</f>
        <v>Girder A</v>
      </c>
      <c r="B167" s="59">
        <v>0</v>
      </c>
      <c r="C167" s="99">
        <f t="shared" ref="C167:M167" si="58">+C153*$F$165/$F$151</f>
        <v>6.0000000000000019E-3</v>
      </c>
      <c r="D167" s="99">
        <f t="shared" si="58"/>
        <v>9.4199999999999991E-4</v>
      </c>
      <c r="E167" s="99">
        <f t="shared" si="58"/>
        <v>1.7819999999999997E-3</v>
      </c>
      <c r="F167" s="99">
        <f t="shared" si="58"/>
        <v>2.4389999999999998E-3</v>
      </c>
      <c r="G167" s="99">
        <f t="shared" si="58"/>
        <v>2.8560000000000005E-3</v>
      </c>
      <c r="H167" s="99">
        <f t="shared" si="58"/>
        <v>3.0000000000000001E-3</v>
      </c>
      <c r="I167" s="99">
        <f t="shared" si="58"/>
        <v>2.8560000000000005E-3</v>
      </c>
      <c r="J167" s="99">
        <f t="shared" si="58"/>
        <v>2.4389999999999998E-3</v>
      </c>
      <c r="K167" s="99">
        <f t="shared" si="58"/>
        <v>1.7819999999999997E-3</v>
      </c>
      <c r="L167" s="99">
        <f t="shared" si="58"/>
        <v>9.4199999999999991E-4</v>
      </c>
      <c r="M167" s="99">
        <f t="shared" si="58"/>
        <v>6.0000000000000019E-3</v>
      </c>
      <c r="N167" s="59">
        <v>0</v>
      </c>
    </row>
    <row r="168" spans="1:16" x14ac:dyDescent="0.25">
      <c r="A168" s="43" t="str">
        <f>$A$18</f>
        <v>Girder B</v>
      </c>
      <c r="B168" s="59">
        <v>0</v>
      </c>
      <c r="C168" s="99">
        <f t="shared" ref="C168:M168" si="59">+C154*$F$165/$F$151</f>
        <v>6.0000000000000019E-3</v>
      </c>
      <c r="D168" s="99">
        <f t="shared" si="59"/>
        <v>9.4199999999999991E-4</v>
      </c>
      <c r="E168" s="99">
        <f t="shared" si="59"/>
        <v>1.7819999999999997E-3</v>
      </c>
      <c r="F168" s="99">
        <f t="shared" si="59"/>
        <v>2.4389999999999998E-3</v>
      </c>
      <c r="G168" s="99">
        <f t="shared" si="59"/>
        <v>2.8560000000000005E-3</v>
      </c>
      <c r="H168" s="99">
        <f t="shared" si="59"/>
        <v>3.0000000000000001E-3</v>
      </c>
      <c r="I168" s="99">
        <f t="shared" si="59"/>
        <v>2.8560000000000005E-3</v>
      </c>
      <c r="J168" s="99">
        <f t="shared" si="59"/>
        <v>2.4389999999999998E-3</v>
      </c>
      <c r="K168" s="99">
        <f t="shared" si="59"/>
        <v>1.7819999999999997E-3</v>
      </c>
      <c r="L168" s="99">
        <f t="shared" si="59"/>
        <v>9.4199999999999991E-4</v>
      </c>
      <c r="M168" s="99">
        <f t="shared" si="59"/>
        <v>6.0000000000000019E-3</v>
      </c>
      <c r="N168" s="59">
        <v>0</v>
      </c>
    </row>
    <row r="169" spans="1:16" x14ac:dyDescent="0.25">
      <c r="A169" s="43" t="str">
        <f>$A$19</f>
        <v>Girder C</v>
      </c>
      <c r="B169" s="59">
        <v>0</v>
      </c>
      <c r="C169" s="99">
        <f t="shared" ref="C169:M169" si="60">+C155*$F$165/$F$151</f>
        <v>6.0000000000000019E-3</v>
      </c>
      <c r="D169" s="99">
        <f t="shared" si="60"/>
        <v>9.4199999999999991E-4</v>
      </c>
      <c r="E169" s="99">
        <f t="shared" si="60"/>
        <v>1.7819999999999997E-3</v>
      </c>
      <c r="F169" s="99">
        <f t="shared" si="60"/>
        <v>2.4389999999999998E-3</v>
      </c>
      <c r="G169" s="99">
        <f t="shared" si="60"/>
        <v>2.8560000000000005E-3</v>
      </c>
      <c r="H169" s="99">
        <f t="shared" si="60"/>
        <v>3.0000000000000001E-3</v>
      </c>
      <c r="I169" s="99">
        <f t="shared" si="60"/>
        <v>2.8560000000000005E-3</v>
      </c>
      <c r="J169" s="99">
        <f t="shared" si="60"/>
        <v>2.4389999999999998E-3</v>
      </c>
      <c r="K169" s="99">
        <f t="shared" si="60"/>
        <v>1.7819999999999997E-3</v>
      </c>
      <c r="L169" s="99">
        <f t="shared" si="60"/>
        <v>9.4199999999999991E-4</v>
      </c>
      <c r="M169" s="99">
        <f t="shared" si="60"/>
        <v>6.0000000000000019E-3</v>
      </c>
      <c r="N169" s="59">
        <v>0</v>
      </c>
    </row>
    <row r="170" spans="1:16" x14ac:dyDescent="0.25">
      <c r="A170" s="43" t="str">
        <f>$A$20</f>
        <v>Girder D</v>
      </c>
      <c r="B170" s="59">
        <v>0</v>
      </c>
      <c r="C170" s="99">
        <f t="shared" ref="C170:M170" si="61">+C156*$F$165/$F$151</f>
        <v>6.0000000000000019E-3</v>
      </c>
      <c r="D170" s="99">
        <f t="shared" si="61"/>
        <v>9.4199999999999991E-4</v>
      </c>
      <c r="E170" s="99">
        <f t="shared" si="61"/>
        <v>1.7819999999999997E-3</v>
      </c>
      <c r="F170" s="99">
        <f t="shared" si="61"/>
        <v>2.4389999999999998E-3</v>
      </c>
      <c r="G170" s="99">
        <f t="shared" si="61"/>
        <v>2.8560000000000005E-3</v>
      </c>
      <c r="H170" s="99">
        <f t="shared" si="61"/>
        <v>3.0000000000000001E-3</v>
      </c>
      <c r="I170" s="99">
        <f t="shared" si="61"/>
        <v>2.8560000000000005E-3</v>
      </c>
      <c r="J170" s="99">
        <f t="shared" si="61"/>
        <v>2.4389999999999998E-3</v>
      </c>
      <c r="K170" s="99">
        <f t="shared" si="61"/>
        <v>1.7819999999999997E-3</v>
      </c>
      <c r="L170" s="99">
        <f t="shared" si="61"/>
        <v>9.4199999999999991E-4</v>
      </c>
      <c r="M170" s="99">
        <f t="shared" si="61"/>
        <v>6.0000000000000019E-3</v>
      </c>
      <c r="N170" s="59">
        <v>0</v>
      </c>
    </row>
    <row r="171" spans="1:16" x14ac:dyDescent="0.25">
      <c r="A171" s="43" t="str">
        <f>$A$21</f>
        <v>Girder E</v>
      </c>
      <c r="B171" s="59">
        <v>0</v>
      </c>
      <c r="C171" s="99">
        <f t="shared" ref="C171:M171" si="62">+C157*$F$165/$F$151</f>
        <v>6.0000000000000019E-3</v>
      </c>
      <c r="D171" s="99">
        <f t="shared" si="62"/>
        <v>9.4199999999999991E-4</v>
      </c>
      <c r="E171" s="99">
        <f t="shared" si="62"/>
        <v>1.7819999999999997E-3</v>
      </c>
      <c r="F171" s="99">
        <f t="shared" si="62"/>
        <v>2.4389999999999998E-3</v>
      </c>
      <c r="G171" s="99">
        <f t="shared" si="62"/>
        <v>2.8560000000000005E-3</v>
      </c>
      <c r="H171" s="99">
        <f t="shared" si="62"/>
        <v>3.0000000000000001E-3</v>
      </c>
      <c r="I171" s="99">
        <f t="shared" si="62"/>
        <v>2.8560000000000005E-3</v>
      </c>
      <c r="J171" s="99">
        <f t="shared" si="62"/>
        <v>2.4389999999999998E-3</v>
      </c>
      <c r="K171" s="99">
        <f t="shared" si="62"/>
        <v>1.7819999999999997E-3</v>
      </c>
      <c r="L171" s="99">
        <f t="shared" si="62"/>
        <v>9.4199999999999991E-4</v>
      </c>
      <c r="M171" s="99">
        <f t="shared" si="62"/>
        <v>6.0000000000000019E-3</v>
      </c>
      <c r="N171" s="59">
        <v>0</v>
      </c>
    </row>
    <row r="172" spans="1:16" x14ac:dyDescent="0.25">
      <c r="A172" s="43" t="str">
        <f>$A$22</f>
        <v>Centerline</v>
      </c>
      <c r="B172" s="59">
        <v>0</v>
      </c>
      <c r="C172" s="99">
        <f t="shared" ref="C172:M172" si="63">+C158*$F$165/$F$151</f>
        <v>6.0000000000000019E-3</v>
      </c>
      <c r="D172" s="99">
        <f t="shared" si="63"/>
        <v>9.4199999999999991E-4</v>
      </c>
      <c r="E172" s="99">
        <f t="shared" si="63"/>
        <v>1.7819999999999997E-3</v>
      </c>
      <c r="F172" s="99">
        <f t="shared" si="63"/>
        <v>2.4389999999999998E-3</v>
      </c>
      <c r="G172" s="99">
        <f t="shared" si="63"/>
        <v>2.8560000000000005E-3</v>
      </c>
      <c r="H172" s="99">
        <f t="shared" si="63"/>
        <v>3.0000000000000001E-3</v>
      </c>
      <c r="I172" s="99">
        <f t="shared" si="63"/>
        <v>2.8560000000000005E-3</v>
      </c>
      <c r="J172" s="99">
        <f t="shared" si="63"/>
        <v>2.4389999999999998E-3</v>
      </c>
      <c r="K172" s="99">
        <f t="shared" si="63"/>
        <v>1.7819999999999997E-3</v>
      </c>
      <c r="L172" s="99">
        <f t="shared" si="63"/>
        <v>9.4199999999999991E-4</v>
      </c>
      <c r="M172" s="99">
        <f t="shared" si="63"/>
        <v>6.0000000000000019E-3</v>
      </c>
      <c r="N172" s="59">
        <v>0</v>
      </c>
    </row>
    <row r="173" spans="1:16" x14ac:dyDescent="0.25">
      <c r="A173" s="113" t="str">
        <f>$A$23</f>
        <v>Girder F</v>
      </c>
      <c r="B173" s="59">
        <v>0</v>
      </c>
      <c r="C173" s="99">
        <f t="shared" ref="C173:M173" si="64">+C159*$F$165/$F$151</f>
        <v>6.0000000000000019E-3</v>
      </c>
      <c r="D173" s="99">
        <f t="shared" si="64"/>
        <v>9.4199999999999991E-4</v>
      </c>
      <c r="E173" s="99">
        <f t="shared" si="64"/>
        <v>1.7819999999999997E-3</v>
      </c>
      <c r="F173" s="99">
        <f t="shared" si="64"/>
        <v>2.4389999999999998E-3</v>
      </c>
      <c r="G173" s="99">
        <f t="shared" si="64"/>
        <v>2.8560000000000005E-3</v>
      </c>
      <c r="H173" s="99">
        <f t="shared" si="64"/>
        <v>3.0000000000000001E-3</v>
      </c>
      <c r="I173" s="99">
        <f t="shared" si="64"/>
        <v>2.8560000000000005E-3</v>
      </c>
      <c r="J173" s="99">
        <f t="shared" si="64"/>
        <v>2.4389999999999998E-3</v>
      </c>
      <c r="K173" s="99">
        <f t="shared" si="64"/>
        <v>1.7819999999999997E-3</v>
      </c>
      <c r="L173" s="99">
        <f t="shared" si="64"/>
        <v>9.4199999999999991E-4</v>
      </c>
      <c r="M173" s="99">
        <f t="shared" si="64"/>
        <v>6.0000000000000019E-3</v>
      </c>
      <c r="N173" s="59">
        <v>0</v>
      </c>
    </row>
    <row r="174" spans="1:16" x14ac:dyDescent="0.25">
      <c r="A174" s="113" t="str">
        <f>$A$24</f>
        <v>Girder G</v>
      </c>
      <c r="B174" s="59">
        <v>0</v>
      </c>
      <c r="C174" s="99">
        <f t="shared" ref="C174:M174" si="65">+C160*$F$165/$F$151</f>
        <v>6.0000000000000019E-3</v>
      </c>
      <c r="D174" s="99">
        <f t="shared" si="65"/>
        <v>9.4199999999999991E-4</v>
      </c>
      <c r="E174" s="99">
        <f t="shared" si="65"/>
        <v>1.7819999999999997E-3</v>
      </c>
      <c r="F174" s="99">
        <f t="shared" si="65"/>
        <v>2.4389999999999998E-3</v>
      </c>
      <c r="G174" s="99">
        <f t="shared" si="65"/>
        <v>2.8560000000000005E-3</v>
      </c>
      <c r="H174" s="99">
        <f t="shared" si="65"/>
        <v>3.0000000000000001E-3</v>
      </c>
      <c r="I174" s="99">
        <f t="shared" si="65"/>
        <v>2.8560000000000005E-3</v>
      </c>
      <c r="J174" s="99">
        <f t="shared" si="65"/>
        <v>2.4389999999999998E-3</v>
      </c>
      <c r="K174" s="99">
        <f t="shared" si="65"/>
        <v>1.7819999999999997E-3</v>
      </c>
      <c r="L174" s="99">
        <f t="shared" si="65"/>
        <v>9.4199999999999991E-4</v>
      </c>
      <c r="M174" s="99">
        <f t="shared" si="65"/>
        <v>6.0000000000000019E-3</v>
      </c>
      <c r="N174" s="59">
        <v>0</v>
      </c>
    </row>
    <row r="175" spans="1:16" x14ac:dyDescent="0.25">
      <c r="A175" s="113" t="str">
        <f>$A$25</f>
        <v>Girder H</v>
      </c>
      <c r="B175" s="59">
        <v>0</v>
      </c>
      <c r="C175" s="99">
        <f t="shared" ref="C175:M175" si="66">+C161*$F$165/$F$151</f>
        <v>6.0000000000000019E-3</v>
      </c>
      <c r="D175" s="99">
        <f t="shared" si="66"/>
        <v>9.4199999999999991E-4</v>
      </c>
      <c r="E175" s="99">
        <f t="shared" si="66"/>
        <v>1.7819999999999997E-3</v>
      </c>
      <c r="F175" s="99">
        <f t="shared" si="66"/>
        <v>2.4389999999999998E-3</v>
      </c>
      <c r="G175" s="99">
        <f t="shared" si="66"/>
        <v>2.8560000000000005E-3</v>
      </c>
      <c r="H175" s="99">
        <f t="shared" si="66"/>
        <v>3.0000000000000001E-3</v>
      </c>
      <c r="I175" s="99">
        <f t="shared" si="66"/>
        <v>2.8560000000000005E-3</v>
      </c>
      <c r="J175" s="99">
        <f t="shared" si="66"/>
        <v>2.4389999999999998E-3</v>
      </c>
      <c r="K175" s="99">
        <f t="shared" si="66"/>
        <v>1.7819999999999997E-3</v>
      </c>
      <c r="L175" s="99">
        <f t="shared" si="66"/>
        <v>9.4199999999999991E-4</v>
      </c>
      <c r="M175" s="99">
        <f t="shared" si="66"/>
        <v>6.0000000000000019E-3</v>
      </c>
      <c r="N175" s="59">
        <v>0</v>
      </c>
    </row>
    <row r="176" spans="1:16" s="32" customFormat="1" x14ac:dyDescent="0.25">
      <c r="A176" s="113" t="str">
        <f>$A$26</f>
        <v>Girder J</v>
      </c>
      <c r="B176" s="59">
        <v>0</v>
      </c>
      <c r="C176" s="99">
        <f t="shared" ref="C176:M176" si="67">+C162*$F$165/$F$151</f>
        <v>6.0000000000000019E-3</v>
      </c>
      <c r="D176" s="99">
        <f t="shared" si="67"/>
        <v>9.4199999999999991E-4</v>
      </c>
      <c r="E176" s="99">
        <f t="shared" si="67"/>
        <v>1.7819999999999997E-3</v>
      </c>
      <c r="F176" s="99">
        <f t="shared" si="67"/>
        <v>2.4389999999999998E-3</v>
      </c>
      <c r="G176" s="99">
        <f t="shared" si="67"/>
        <v>2.8560000000000005E-3</v>
      </c>
      <c r="H176" s="99">
        <f t="shared" si="67"/>
        <v>3.0000000000000001E-3</v>
      </c>
      <c r="I176" s="99">
        <f t="shared" si="67"/>
        <v>2.8560000000000005E-3</v>
      </c>
      <c r="J176" s="99">
        <f t="shared" si="67"/>
        <v>2.4389999999999998E-3</v>
      </c>
      <c r="K176" s="99">
        <f t="shared" si="67"/>
        <v>1.7819999999999997E-3</v>
      </c>
      <c r="L176" s="99">
        <f t="shared" si="67"/>
        <v>9.4199999999999991E-4</v>
      </c>
      <c r="M176" s="99">
        <f t="shared" si="67"/>
        <v>6.0000000000000019E-3</v>
      </c>
      <c r="N176" s="59">
        <v>0</v>
      </c>
    </row>
    <row r="177" spans="1:16" s="32" customFormat="1" hidden="1" x14ac:dyDescent="0.25">
      <c r="A177" s="113" t="str">
        <f>$A$27</f>
        <v>Girder K</v>
      </c>
      <c r="B177" s="59">
        <v>0</v>
      </c>
      <c r="C177" s="99">
        <f t="shared" ref="C177:M177" si="68">+C163*$F$165/$F$151</f>
        <v>6.0000000000000019E-3</v>
      </c>
      <c r="D177" s="99">
        <f t="shared" si="68"/>
        <v>9.4199999999999991E-4</v>
      </c>
      <c r="E177" s="99">
        <f t="shared" si="68"/>
        <v>1.7819999999999997E-3</v>
      </c>
      <c r="F177" s="99">
        <f t="shared" si="68"/>
        <v>2.4389999999999998E-3</v>
      </c>
      <c r="G177" s="99">
        <f t="shared" si="68"/>
        <v>2.8560000000000005E-3</v>
      </c>
      <c r="H177" s="99">
        <f t="shared" si="68"/>
        <v>3.0000000000000001E-3</v>
      </c>
      <c r="I177" s="99">
        <f t="shared" si="68"/>
        <v>2.8560000000000005E-3</v>
      </c>
      <c r="J177" s="99">
        <f t="shared" si="68"/>
        <v>2.4389999999999998E-3</v>
      </c>
      <c r="K177" s="99">
        <f t="shared" si="68"/>
        <v>1.7819999999999997E-3</v>
      </c>
      <c r="L177" s="99">
        <f t="shared" si="68"/>
        <v>9.4199999999999991E-4</v>
      </c>
      <c r="M177" s="99">
        <f t="shared" si="68"/>
        <v>6.0000000000000019E-3</v>
      </c>
      <c r="N177" s="59">
        <v>0</v>
      </c>
    </row>
    <row r="179" spans="1:16" s="32" customFormat="1" ht="24.6" x14ac:dyDescent="0.25">
      <c r="A179" s="120" t="s">
        <v>121</v>
      </c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6" s="32" customFormat="1" x14ac:dyDescent="0.25">
      <c r="A180" s="95" t="s">
        <v>20</v>
      </c>
      <c r="B180" s="65" t="str">
        <f>'Vertical Curve'!$B$2</f>
        <v>ODOT</v>
      </c>
      <c r="C180" s="68"/>
      <c r="D180" s="68"/>
      <c r="E180" s="43"/>
      <c r="F180" s="95" t="s">
        <v>14</v>
      </c>
      <c r="G180" s="65"/>
      <c r="H180" s="66" t="str">
        <f>'Vertical Curve'!$G$2</f>
        <v>PID 100827</v>
      </c>
      <c r="I180" s="68"/>
      <c r="J180" s="43"/>
      <c r="K180" s="43"/>
      <c r="L180" s="43"/>
      <c r="M180" s="43"/>
      <c r="N180" s="43"/>
      <c r="O180" s="36"/>
      <c r="P180" s="36"/>
    </row>
    <row r="181" spans="1:16" s="32" customFormat="1" x14ac:dyDescent="0.25">
      <c r="A181" s="95" t="s">
        <v>21</v>
      </c>
      <c r="B181" s="65" t="str">
        <f>'Vertical Curve'!$B$3</f>
        <v>WAR-73-14.62</v>
      </c>
      <c r="C181" s="70"/>
      <c r="D181" s="68"/>
      <c r="E181" s="43"/>
      <c r="F181" s="95" t="s">
        <v>15</v>
      </c>
      <c r="G181" s="66">
        <v>5</v>
      </c>
      <c r="H181" s="41" t="s">
        <v>18</v>
      </c>
      <c r="I181" s="66">
        <v>7</v>
      </c>
      <c r="J181" s="43"/>
      <c r="K181" s="43"/>
      <c r="L181" s="43"/>
      <c r="M181" s="43"/>
      <c r="N181" s="43"/>
      <c r="O181" s="36"/>
      <c r="P181" s="36"/>
    </row>
    <row r="182" spans="1:16" s="32" customFormat="1" x14ac:dyDescent="0.25">
      <c r="A182" s="95" t="s">
        <v>22</v>
      </c>
      <c r="B182" s="65" t="s">
        <v>49</v>
      </c>
      <c r="C182" s="70"/>
      <c r="D182" s="68"/>
      <c r="E182" s="43"/>
      <c r="F182" s="95" t="s">
        <v>16</v>
      </c>
      <c r="G182" s="66" t="str">
        <f>'Vertical Curve'!$F$4</f>
        <v>RWB</v>
      </c>
      <c r="H182" s="41" t="s">
        <v>19</v>
      </c>
      <c r="I182" s="67">
        <f>'Vertical Curve'!$H$4</f>
        <v>43783</v>
      </c>
      <c r="J182" s="43"/>
      <c r="K182" s="43"/>
      <c r="L182" s="43"/>
      <c r="M182" s="43"/>
      <c r="N182" s="43"/>
      <c r="O182" s="36"/>
      <c r="P182" s="36"/>
    </row>
    <row r="183" spans="1:16" s="32" customFormat="1" ht="13.8" thickBot="1" x14ac:dyDescent="0.3">
      <c r="A183" s="118"/>
      <c r="B183" s="65" t="s">
        <v>51</v>
      </c>
      <c r="C183" s="68"/>
      <c r="D183" s="68"/>
      <c r="E183" s="43"/>
      <c r="F183" s="95" t="s">
        <v>17</v>
      </c>
      <c r="G183" s="66" t="str">
        <f>'Vertical Curve'!$F$5</f>
        <v>JRE</v>
      </c>
      <c r="H183" s="41" t="s">
        <v>19</v>
      </c>
      <c r="I183" s="67">
        <f>'Vertical Curve'!$H$5</f>
        <v>43787</v>
      </c>
      <c r="J183" s="43"/>
      <c r="K183" s="43"/>
      <c r="L183" s="43"/>
      <c r="M183" s="43"/>
      <c r="N183" s="43"/>
      <c r="O183" s="36"/>
      <c r="P183" s="36"/>
    </row>
    <row r="184" spans="1:16" s="36" customFormat="1" ht="33.75" customHeight="1" x14ac:dyDescent="0.25">
      <c r="A184" s="211" t="s">
        <v>133</v>
      </c>
      <c r="B184" s="43"/>
      <c r="C184" s="43"/>
      <c r="D184" s="43"/>
      <c r="E184" s="116" t="s">
        <v>160</v>
      </c>
      <c r="F184" s="43"/>
      <c r="G184" s="43"/>
      <c r="H184" s="43"/>
      <c r="I184" s="43"/>
      <c r="J184" s="43"/>
      <c r="K184" s="43"/>
      <c r="L184" s="43"/>
      <c r="M184" s="43"/>
      <c r="N184" s="43"/>
    </row>
    <row r="185" spans="1:16" ht="12.75" customHeight="1" x14ac:dyDescent="0.25">
      <c r="A185" s="212"/>
      <c r="B185" s="105" t="s">
        <v>33</v>
      </c>
      <c r="C185" s="85"/>
      <c r="D185" s="85"/>
      <c r="E185" s="98" t="s">
        <v>139</v>
      </c>
      <c r="F185" s="97"/>
      <c r="G185" s="85"/>
      <c r="H185" s="85"/>
      <c r="I185" s="85"/>
      <c r="J185" s="85"/>
      <c r="K185" s="85"/>
    </row>
    <row r="186" spans="1:16" ht="12.75" customHeight="1" thickBot="1" x14ac:dyDescent="0.3">
      <c r="A186" s="213"/>
      <c r="B186" s="41" t="s">
        <v>61</v>
      </c>
      <c r="C186" s="41" t="s">
        <v>62</v>
      </c>
      <c r="D186" s="85">
        <v>1</v>
      </c>
      <c r="E186" s="85">
        <v>2</v>
      </c>
      <c r="F186" s="85">
        <v>3</v>
      </c>
      <c r="G186" s="85">
        <v>4</v>
      </c>
      <c r="H186" s="85">
        <v>5</v>
      </c>
      <c r="I186" s="85">
        <v>6</v>
      </c>
      <c r="J186" s="85">
        <v>7</v>
      </c>
      <c r="K186" s="85">
        <v>8</v>
      </c>
      <c r="L186" s="85">
        <v>9</v>
      </c>
      <c r="M186" s="41" t="s">
        <v>62</v>
      </c>
      <c r="N186" s="41" t="s">
        <v>61</v>
      </c>
    </row>
    <row r="187" spans="1:16" x14ac:dyDescent="0.25">
      <c r="A187" s="121" t="s">
        <v>132</v>
      </c>
      <c r="B187" s="50">
        <f>VLOOKUP(LEFT($A187,LEN($A187)-5),$A$85:$N$95,2,FALSE)+VLOOKUP(LEFT($A187,LEN($A187)-5),$A$133:$N$143,2,FALSE)+VLOOKUP(LEFT($A187,LEN($A187)-5),$A$153:$N$163,2,FALSE)+VLOOKUP(LEFT($A187,LEN($A187)-5),$A$167:$N$177,2,FALSE)-$J$11*0.5*TAN(RADIANS($B$11))*'Vertical Curve'!$B$13+0.5*$B$7*IF(B17&lt;1,$F$7,$F$8)</f>
        <v>956.10785130034787</v>
      </c>
      <c r="C187" s="50">
        <f>VLOOKUP(LEFT($A187,LEN($A187)-5),$A$85:$N$95,3,FALSE)+VLOOKUP(LEFT($A187,LEN($A187)-5),$A$133:$N$143,3,FALSE)+VLOOKUP(LEFT($A187,LEN($A187)-5),$A$153:$N$163,3,FALSE)+VLOOKUP(LEFT($A187,LEN($A187)-5),$A$167:$N$177,3,FALSE)-$J$11*0.5*TAN(RADIANS($B$11))*'Vertical Curve'!$B$13+0.5*$B$7*IF(C17&lt;1,$F$7,$F$8)</f>
        <v>956.2063918000656</v>
      </c>
      <c r="D187" s="50">
        <f>VLOOKUP(LEFT($A187,LEN($A187)-5),$A$85:$N$95,4,FALSE)+VLOOKUP(LEFT($A187,LEN($A187)-5),$A$133:$N$143,4,FALSE)+VLOOKUP(LEFT($A187,LEN($A187)-5),$A$153:$N$163,4,FALSE)+VLOOKUP(LEFT($A187,LEN($A187)-5),$A$167:$N$177,4,FALSE)-$J$11*0.5*TAN(RADIANS($B$11))*'Vertical Curve'!$B$13+0.5*$B$7*IF(D17&lt;1,$F$7,$F$8)</f>
        <v>935.63267730012217</v>
      </c>
      <c r="E187" s="50">
        <f>VLOOKUP(LEFT($A187,LEN($A187)-5),$A$85:$N$95,5,FALSE)+VLOOKUP(LEFT($A187,LEN($A187)-5),$A$133:$N$143,5,FALSE)+VLOOKUP(LEFT($A187,LEN($A187)-5),$A$153:$N$163,5,FALSE)+VLOOKUP(LEFT($A187,LEN($A187)-5),$A$167:$N$177,5,FALSE)-$J$11*0.5*TAN(RADIANS($B$11))*'Vertical Curve'!$B$13+0.5*$B$7*IF(E17&lt;1,$F$7,$F$8)</f>
        <v>915.14703960017869</v>
      </c>
      <c r="F187" s="50">
        <f>VLOOKUP(LEFT($A187,LEN($A187)-5),$A$85:$N$95,6,FALSE)+VLOOKUP(LEFT($A187,LEN($A187)-5),$A$133:$N$143,6,FALSE)+VLOOKUP(LEFT($A187,LEN($A187)-5),$A$153:$N$163,6,FALSE)+VLOOKUP(LEFT($A187,LEN($A187)-5),$A$167:$N$177,6,FALSE)-$J$11*0.5*TAN(RADIANS($B$11))*'Vertical Curve'!$B$13+0.5*$B$7*IF(F17&lt;1,$F$7,$F$8)</f>
        <v>894.6586691002351</v>
      </c>
      <c r="G187" s="50">
        <f>VLOOKUP(LEFT($A187,LEN($A187)-5),$A$85:$N$95,7,FALSE)+VLOOKUP(LEFT($A187,LEN($A187)-5),$A$133:$N$143,7,FALSE)+VLOOKUP(LEFT($A187,LEN($A187)-5),$A$153:$N$163,7,FALSE)+VLOOKUP(LEFT($A187,LEN($A187)-5),$A$167:$N$177,7,FALSE)-$J$11*0.5*TAN(RADIANS($B$11))*'Vertical Curve'!$B$13+0.5*$B$7*IF(G17&lt;1,$F$7,$F$8)</f>
        <v>874.16671460029158</v>
      </c>
      <c r="H187" s="50">
        <f>VLOOKUP(LEFT($A187,LEN($A187)-5),$A$85:$N$95,8,FALSE)+VLOOKUP(LEFT($A187,LEN($A187)-5),$A$133:$N$143,8,FALSE)+VLOOKUP(LEFT($A187,LEN($A187)-5),$A$153:$N$163,8,FALSE)+VLOOKUP(LEFT($A187,LEN($A187)-5),$A$167:$N$177,8,FALSE)-$J$11*0.5*TAN(RADIANS($B$11))*'Vertical Curve'!$B$13+0.5*$B$7*IF(H17&lt;1,$F$7,$F$8)</f>
        <v>853.67068330034817</v>
      </c>
      <c r="I187" s="50">
        <f>VLOOKUP(LEFT($A187,LEN($A187)-5),$A$85:$N$95,9,FALSE)+VLOOKUP(LEFT($A187,LEN($A187)-5),$A$133:$N$143,9,FALSE)+VLOOKUP(LEFT($A187,LEN($A187)-5),$A$153:$N$163,9,FALSE)+VLOOKUP(LEFT($A187,LEN($A187)-5),$A$167:$N$177,9,FALSE)-$J$11*0.5*TAN(RADIANS($B$11))*'Vertical Curve'!$B$13+0.5*$B$7*IF(I17&lt;1,$F$7,$F$8)</f>
        <v>833.17035120040453</v>
      </c>
      <c r="J187" s="50">
        <f>VLOOKUP(LEFT($A187,LEN($A187)-5),$A$85:$N$95,10,FALSE)+VLOOKUP(LEFT($A187,LEN($A187)-5),$A$133:$N$143,10,FALSE)+VLOOKUP(LEFT($A187,LEN($A187)-5),$A$153:$N$163,10,FALSE)+VLOOKUP(LEFT($A187,LEN($A187)-5),$A$167:$N$177,10,FALSE)-$J$11*0.5*TAN(RADIANS($B$11))*'Vertical Curve'!$B$13+0.5*$B$7*IF(J17&lt;1,$F$7,$F$8)</f>
        <v>812.66594230046098</v>
      </c>
      <c r="K187" s="50">
        <f>VLOOKUP(LEFT($A187,LEN($A187)-5),$A$85:$N$95,11,FALSE)+VLOOKUP(LEFT($A187,LEN($A187)-5),$A$133:$N$143,11,FALSE)+VLOOKUP(LEFT($A187,LEN($A187)-5),$A$153:$N$163,11,FALSE)+VLOOKUP(LEFT($A187,LEN($A187)-5),$A$167:$N$177,11,FALSE)-$J$11*0.5*TAN(RADIANS($B$11))*'Vertical Curve'!$B$13+0.5*$B$7*IF(K17&lt;1,$F$7,$F$8)</f>
        <v>792.15794940051751</v>
      </c>
      <c r="L187" s="50">
        <f>VLOOKUP(LEFT($A187,LEN($A187)-5),$A$85:$N$95,12,FALSE)+VLOOKUP(LEFT($A187,LEN($A187)-5),$A$133:$N$143,12,FALSE)+VLOOKUP(LEFT($A187,LEN($A187)-5),$A$153:$N$163,12,FALSE)+VLOOKUP(LEFT($A187,LEN($A187)-5),$A$167:$N$177,12,FALSE)-$J$11*0.5*TAN(RADIANS($B$11))*'Vertical Curve'!$B$13+0.5*$B$7*IF(L17&lt;1,$F$7,$F$8)</f>
        <v>771.64722370057393</v>
      </c>
      <c r="M187" s="50">
        <f>VLOOKUP(LEFT($A187,LEN($A187)-5),$A$85:$N$95,13,FALSE)+VLOOKUP(LEFT($A187,LEN($A187)-5),$A$133:$N$143,13,FALSE)+VLOOKUP(LEFT($A187,LEN($A187)-5),$A$153:$N$163,13,FALSE)+VLOOKUP(LEFT($A187,LEN($A187)-5),$A$167:$N$177,13,FALSE)-$J$11*0.5*TAN(RADIANS($B$11))*'Vertical Curve'!$B$13+0.5*$B$7*IF(M17&lt;1,$F$7,$F$8)</f>
        <v>751.16899913472639</v>
      </c>
      <c r="N187" s="50">
        <f>VLOOKUP(LEFT($A187,LEN($A187)-5),$A$85:$N$95,14,FALSE)+VLOOKUP(LEFT($A187,LEN($A187)-5),$A$133:$N$143,14,FALSE)+VLOOKUP(LEFT($A187,LEN($A187)-5),$A$153:$N$163,14,FALSE)+VLOOKUP(LEFT($A187,LEN($A187)-5),$A$167:$N$177,14,FALSE)-$J$11*0.5*TAN(RADIANS($B$11))*'Vertical Curve'!$B$13+0.5*$B$7*IF(N17&lt;1,$F$7,$F$8)</f>
        <v>751.09113538638246</v>
      </c>
    </row>
    <row r="188" spans="1:16" x14ac:dyDescent="0.25">
      <c r="A188" s="102" t="s">
        <v>41</v>
      </c>
      <c r="B188" s="50">
        <f>VLOOKUP(LEFT($A188,LEN($A188)-6),$A$85:$N$95,2,FALSE)+VLOOKUP(LEFT($A188,LEN($A188)-6),$A$133:$N$143,2,FALSE)+VLOOKUP(LEFT($A188,LEN($A188)-6),$A$153:$N$163,2,FALSE)+VLOOKUP(LEFT($A188,LEN($A188)-6),$A$167:$N$177,2,FALSE)-(($B$7/2+$B$10)*IF(B17&lt;1,$F$7,$F$8))+$B$7*0.5*TAN(RADIANS($B$11))*'Vertical Curve'!$B$13</f>
        <v>956.12380908699072</v>
      </c>
      <c r="C188" s="50">
        <f>VLOOKUP(LEFT($A188,LEN($A188)-6),$A$85:$N$95,3,FALSE)+VLOOKUP(LEFT($A188,LEN($A188)-6),$A$133:$N$143,3,FALSE)+VLOOKUP(LEFT($A188,LEN($A188)-6),$A$153:$N$163,3,FALSE)+VLOOKUP(LEFT($A188,LEN($A188)-6),$A$167:$N$177,3,FALSE)-(($B$7/2+$B$10)*IF(C17&lt;1,$F$7,$F$8))+$B$7*0.5*TAN(RADIANS($B$11))*'Vertical Curve'!$B$13</f>
        <v>956.22234958670845</v>
      </c>
      <c r="D188" s="50">
        <f>VLOOKUP(LEFT($A188,LEN($A188)-6),$A$85:$N$95,4,FALSE)+VLOOKUP(LEFT($A188,LEN($A188)-6),$A$133:$N$143,4,FALSE)+VLOOKUP(LEFT($A188,LEN($A188)-6),$A$153:$N$163,4,FALSE)+VLOOKUP(LEFT($A188,LEN($A188)-6),$A$167:$N$177,4,FALSE)-(($B$7/2+$B$10)*IF(D17&lt;1,$F$7,$F$8))+$B$7*0.5*TAN(RADIANS($B$11))*'Vertical Curve'!$B$13</f>
        <v>935.64863508676501</v>
      </c>
      <c r="E188" s="50">
        <f>VLOOKUP(LEFT($A188,LEN($A188)-6),$A$85:$N$95,5,FALSE)+VLOOKUP(LEFT($A188,LEN($A188)-6),$A$133:$N$143,5,FALSE)+VLOOKUP(LEFT($A188,LEN($A188)-6),$A$153:$N$163,5,FALSE)+VLOOKUP(LEFT($A188,LEN($A188)-6),$A$167:$N$177,5,FALSE)-(($B$7/2+$B$10)*IF(E17&lt;1,$F$7,$F$8))+$B$7*0.5*TAN(RADIANS($B$11))*'Vertical Curve'!$B$13</f>
        <v>915.16299738682153</v>
      </c>
      <c r="F188" s="50">
        <f>VLOOKUP(LEFT($A188,LEN($A188)-6),$A$85:$N$95,6,FALSE)+VLOOKUP(LEFT($A188,LEN($A188)-6),$A$133:$N$143,6,FALSE)+VLOOKUP(LEFT($A188,LEN($A188)-6),$A$153:$N$163,6,FALSE)+VLOOKUP(LEFT($A188,LEN($A188)-6),$A$167:$N$177,6,FALSE)-(($B$7/2+$B$10)*IF(F17&lt;1,$F$7,$F$8))+$B$7*0.5*TAN(RADIANS($B$11))*'Vertical Curve'!$B$13</f>
        <v>894.67462688687795</v>
      </c>
      <c r="G188" s="50">
        <f>VLOOKUP(LEFT($A188,LEN($A188)-6),$A$85:$N$95,7,FALSE)+VLOOKUP(LEFT($A188,LEN($A188)-6),$A$133:$N$143,7,FALSE)+VLOOKUP(LEFT($A188,LEN($A188)-6),$A$153:$N$163,7,FALSE)+VLOOKUP(LEFT($A188,LEN($A188)-6),$A$167:$N$177,7,FALSE)-(($B$7/2+$B$10)*IF(G17&lt;1,$F$7,$F$8))+$B$7*0.5*TAN(RADIANS($B$11))*'Vertical Curve'!$B$13</f>
        <v>874.18267238693443</v>
      </c>
      <c r="H188" s="50">
        <f>VLOOKUP(LEFT($A188,LEN($A188)-6),$A$85:$N$95,8,FALSE)+VLOOKUP(LEFT($A188,LEN($A188)-6),$A$133:$N$143,8,FALSE)+VLOOKUP(LEFT($A188,LEN($A188)-6),$A$153:$N$163,8,FALSE)+VLOOKUP(LEFT($A188,LEN($A188)-6),$A$167:$N$177,8,FALSE)-(($B$7/2+$B$10)*IF(H17&lt;1,$F$7,$F$8))+$B$7*0.5*TAN(RADIANS($B$11))*'Vertical Curve'!$B$13</f>
        <v>853.68664108699102</v>
      </c>
      <c r="I188" s="50">
        <f>VLOOKUP(LEFT($A188,LEN($A188)-6),$A$85:$N$95,9,FALSE)+VLOOKUP(LEFT($A188,LEN($A188)-6),$A$133:$N$143,9,FALSE)+VLOOKUP(LEFT($A188,LEN($A188)-6),$A$153:$N$163,9,FALSE)+VLOOKUP(LEFT($A188,LEN($A188)-6),$A$167:$N$177,9,FALSE)-(($B$7/2+$B$10)*IF(I17&lt;1,$F$7,$F$8))+$B$7*0.5*TAN(RADIANS($B$11))*'Vertical Curve'!$B$13</f>
        <v>833.18630898704737</v>
      </c>
      <c r="J188" s="50">
        <f>VLOOKUP(LEFT($A188,LEN($A188)-6),$A$85:$N$95,10,FALSE)+VLOOKUP(LEFT($A188,LEN($A188)-6),$A$133:$N$143,10,FALSE)+VLOOKUP(LEFT($A188,LEN($A188)-6),$A$153:$N$163,10,FALSE)+VLOOKUP(LEFT($A188,LEN($A188)-6),$A$167:$N$177,10,FALSE)-(($B$7/2+$B$10)*IF(J17&lt;1,$F$7,$F$8))+$B$7*0.5*TAN(RADIANS($B$11))*'Vertical Curve'!$B$13</f>
        <v>812.68190008710383</v>
      </c>
      <c r="K188" s="50">
        <f>VLOOKUP(LEFT($A188,LEN($A188)-6),$A$85:$N$95,11,FALSE)+VLOOKUP(LEFT($A188,LEN($A188)-6),$A$133:$N$143,11,FALSE)+VLOOKUP(LEFT($A188,LEN($A188)-6),$A$153:$N$163,11,FALSE)+VLOOKUP(LEFT($A188,LEN($A188)-6),$A$167:$N$177,11,FALSE)-(($B$7/2+$B$10)*IF(K17&lt;1,$F$7,$F$8))+$B$7*0.5*TAN(RADIANS($B$11))*'Vertical Curve'!$B$13</f>
        <v>792.17390718716035</v>
      </c>
      <c r="L188" s="50">
        <f>VLOOKUP(LEFT($A188,LEN($A188)-6),$A$85:$N$95,12,FALSE)+VLOOKUP(LEFT($A188,LEN($A188)-6),$A$133:$N$143,12,FALSE)+VLOOKUP(LEFT($A188,LEN($A188)-6),$A$153:$N$163,12,FALSE)+VLOOKUP(LEFT($A188,LEN($A188)-6),$A$167:$N$177,12,FALSE)-(($B$7/2+$B$10)*IF(L17&lt;1,$F$7,$F$8))+$B$7*0.5*TAN(RADIANS($B$11))*'Vertical Curve'!$B$13</f>
        <v>771.66318148721678</v>
      </c>
      <c r="M188" s="50">
        <f>VLOOKUP(LEFT($A188,LEN($A188)-6),$A$85:$N$95,13,FALSE)+VLOOKUP(LEFT($A188,LEN($A188)-6),$A$133:$N$143,13,FALSE)+VLOOKUP(LEFT($A188,LEN($A188)-6),$A$153:$N$163,13,FALSE)+VLOOKUP(LEFT($A188,LEN($A188)-6),$A$167:$N$177,13,FALSE)-(($B$7/2+$B$10)*IF(M17&lt;1,$F$7,$F$8))+$B$7*0.5*TAN(RADIANS($B$11))*'Vertical Curve'!$B$13</f>
        <v>751.18495692136923</v>
      </c>
      <c r="N188" s="50">
        <f>VLOOKUP(LEFT($A188,LEN($A188)-6),$A$85:$N$95,14,FALSE)+VLOOKUP(LEFT($A188,LEN($A188)-6),$A$133:$N$143,14,FALSE)+VLOOKUP(LEFT($A188,LEN($A188)-6),$A$153:$N$163,14,FALSE)+VLOOKUP(LEFT($A188,LEN($A188)-6),$A$167:$N$177,14,FALSE)-(($B$7/2+$B$10)*IF(N17&lt;1,$F$7,$F$8))+$B$7*0.5*TAN(RADIANS($B$11))*'Vertical Curve'!$B$13</f>
        <v>751.10709317302531</v>
      </c>
    </row>
    <row r="189" spans="1:16" x14ac:dyDescent="0.25">
      <c r="A189" s="102" t="s">
        <v>34</v>
      </c>
      <c r="B189" s="50">
        <f>VLOOKUP(LEFT($A189,LEN($A189)-5),$A$85:$N$95,2,FALSE)+VLOOKUP(LEFT($A189,LEN($A189)-5),$A$133:$N$143,2,FALSE)+VLOOKUP(LEFT($A189,LEN($A189)-5),$A$153:$N$163,2,FALSE)+VLOOKUP(LEFT($A189,LEN($A189)-5),$A$167:$N$177,2,FALSE)+(($B$7/2+$B$10)*IF(B18&lt;1,$F$7,$F$8))-$B$7*0.5*TAN(RADIANS($B$11))*'Vertical Curve'!$B$13</f>
        <v>956.27321924512319</v>
      </c>
      <c r="C189" s="50">
        <f>VLOOKUP(LEFT($A189,LEN($A189)-5),$A$85:$N$95,3,FALSE)+VLOOKUP(LEFT($A189,LEN($A189)-5),$A$133:$N$143,3,FALSE)+VLOOKUP(LEFT($A189,LEN($A189)-5),$A$153:$N$163,3,FALSE)+VLOOKUP(LEFT($A189,LEN($A189)-5),$A$167:$N$177,3,FALSE)+(($B$7/2+$B$10)*IF(C18&lt;1,$F$7,$F$8))-$B$7*0.5*TAN(RADIANS($B$11))*'Vertical Curve'!$B$13</f>
        <v>956.37175974484092</v>
      </c>
      <c r="D189" s="50">
        <f>VLOOKUP(LEFT($A189,LEN($A189)-5),$A$85:$N$95,4,FALSE)+VLOOKUP(LEFT($A189,LEN($A189)-5),$A$133:$N$143,4,FALSE)+VLOOKUP(LEFT($A189,LEN($A189)-5),$A$153:$N$163,4,FALSE)+VLOOKUP(LEFT($A189,LEN($A189)-5),$A$167:$N$177,4,FALSE)+(($B$7/2+$B$10)*IF(D18&lt;1,$F$7,$F$8))-$B$7*0.5*TAN(RADIANS($B$11))*'Vertical Curve'!$B$13</f>
        <v>935.79804524489748</v>
      </c>
      <c r="E189" s="50">
        <f>VLOOKUP(LEFT($A189,LEN($A189)-5),$A$85:$N$95,5,FALSE)+VLOOKUP(LEFT($A189,LEN($A189)-5),$A$133:$N$143,5,FALSE)+VLOOKUP(LEFT($A189,LEN($A189)-5),$A$153:$N$163,5,FALSE)+VLOOKUP(LEFT($A189,LEN($A189)-5),$A$167:$N$177,5,FALSE)+(($B$7/2+$B$10)*IF(E18&lt;1,$F$7,$F$8))-$B$7*0.5*TAN(RADIANS($B$11))*'Vertical Curve'!$B$13</f>
        <v>915.31240754495389</v>
      </c>
      <c r="F189" s="50">
        <f>VLOOKUP(LEFT($A189,LEN($A189)-5),$A$85:$N$95,6,FALSE)+VLOOKUP(LEFT($A189,LEN($A189)-5),$A$133:$N$143,6,FALSE)+VLOOKUP(LEFT($A189,LEN($A189)-5),$A$153:$N$163,6,FALSE)+VLOOKUP(LEFT($A189,LEN($A189)-5),$A$167:$N$177,6,FALSE)+(($B$7/2+$B$10)*IF(F18&lt;1,$F$7,$F$8))-$B$7*0.5*TAN(RADIANS($B$11))*'Vertical Curve'!$B$13</f>
        <v>894.82403704501041</v>
      </c>
      <c r="G189" s="50">
        <f>VLOOKUP(LEFT($A189,LEN($A189)-5),$A$85:$N$95,7,FALSE)+VLOOKUP(LEFT($A189,LEN($A189)-5),$A$133:$N$143,7,FALSE)+VLOOKUP(LEFT($A189,LEN($A189)-5),$A$153:$N$163,7,FALSE)+VLOOKUP(LEFT($A189,LEN($A189)-5),$A$167:$N$177,7,FALSE)+(($B$7/2+$B$10)*IF(G18&lt;1,$F$7,$F$8))-$B$7*0.5*TAN(RADIANS($B$11))*'Vertical Curve'!$B$13</f>
        <v>874.3320825450669</v>
      </c>
      <c r="H189" s="50">
        <f>VLOOKUP(LEFT($A189,LEN($A189)-5),$A$85:$N$95,8,FALSE)+VLOOKUP(LEFT($A189,LEN($A189)-5),$A$133:$N$143,8,FALSE)+VLOOKUP(LEFT($A189,LEN($A189)-5),$A$153:$N$163,8,FALSE)+VLOOKUP(LEFT($A189,LEN($A189)-5),$A$167:$N$177,8,FALSE)+(($B$7/2+$B$10)*IF(H18&lt;1,$F$7,$F$8))-$B$7*0.5*TAN(RADIANS($B$11))*'Vertical Curve'!$B$13</f>
        <v>853.83605124512349</v>
      </c>
      <c r="I189" s="50">
        <f>VLOOKUP(LEFT($A189,LEN($A189)-5),$A$85:$N$95,9,FALSE)+VLOOKUP(LEFT($A189,LEN($A189)-5),$A$133:$N$143,9,FALSE)+VLOOKUP(LEFT($A189,LEN($A189)-5),$A$153:$N$163,9,FALSE)+VLOOKUP(LEFT($A189,LEN($A189)-5),$A$167:$N$177,9,FALSE)+(($B$7/2+$B$10)*IF(I18&lt;1,$F$7,$F$8))-$B$7*0.5*TAN(RADIANS($B$11))*'Vertical Curve'!$B$13</f>
        <v>833.33571914517972</v>
      </c>
      <c r="J189" s="50">
        <f>VLOOKUP(LEFT($A189,LEN($A189)-5),$A$85:$N$95,10,FALSE)+VLOOKUP(LEFT($A189,LEN($A189)-5),$A$133:$N$143,10,FALSE)+VLOOKUP(LEFT($A189,LEN($A189)-5),$A$153:$N$163,10,FALSE)+VLOOKUP(LEFT($A189,LEN($A189)-5),$A$167:$N$177,10,FALSE)+(($B$7/2+$B$10)*IF(J18&lt;1,$F$7,$F$8))-$B$7*0.5*TAN(RADIANS($B$11))*'Vertical Curve'!$B$13</f>
        <v>812.8313102452363</v>
      </c>
      <c r="K189" s="50">
        <f>VLOOKUP(LEFT($A189,LEN($A189)-5),$A$85:$N$95,11,FALSE)+VLOOKUP(LEFT($A189,LEN($A189)-5),$A$133:$N$143,11,FALSE)+VLOOKUP(LEFT($A189,LEN($A189)-5),$A$153:$N$163,11,FALSE)+VLOOKUP(LEFT($A189,LEN($A189)-5),$A$167:$N$177,11,FALSE)+(($B$7/2+$B$10)*IF(K18&lt;1,$F$7,$F$8))-$B$7*0.5*TAN(RADIANS($B$11))*'Vertical Curve'!$B$13</f>
        <v>792.32331734529271</v>
      </c>
      <c r="L189" s="50">
        <f>VLOOKUP(LEFT($A189,LEN($A189)-5),$A$85:$N$95,12,FALSE)+VLOOKUP(LEFT($A189,LEN($A189)-5),$A$133:$N$143,12,FALSE)+VLOOKUP(LEFT($A189,LEN($A189)-5),$A$153:$N$163,12,FALSE)+VLOOKUP(LEFT($A189,LEN($A189)-5),$A$167:$N$177,12,FALSE)+(($B$7/2+$B$10)*IF(L18&lt;1,$F$7,$F$8))-$B$7*0.5*TAN(RADIANS($B$11))*'Vertical Curve'!$B$13</f>
        <v>771.81259164534913</v>
      </c>
      <c r="M189" s="50">
        <f>VLOOKUP(LEFT($A189,LEN($A189)-5),$A$85:$N$95,13,FALSE)+VLOOKUP(LEFT($A189,LEN($A189)-5),$A$133:$N$143,13,FALSE)+VLOOKUP(LEFT($A189,LEN($A189)-5),$A$153:$N$163,13,FALSE)+VLOOKUP(LEFT($A189,LEN($A189)-5),$A$167:$N$177,13,FALSE)+(($B$7/2+$B$10)*IF(M18&lt;1,$F$7,$F$8))-$B$7*0.5*TAN(RADIANS($B$11))*'Vertical Curve'!$B$13</f>
        <v>751.33194618700725</v>
      </c>
      <c r="N189" s="50">
        <f>VLOOKUP(LEFT($A189,LEN($A189)-5),$A$85:$N$95,14,FALSE)+VLOOKUP(LEFT($A189,LEN($A189)-5),$A$133:$N$143,14,FALSE)+VLOOKUP(LEFT($A189,LEN($A189)-5),$A$153:$N$163,14,FALSE)+VLOOKUP(LEFT($A189,LEN($A189)-5),$A$167:$N$177,14,FALSE)+(($B$7/2+$B$10)*IF(N18&lt;1,$F$7,$F$8))-$B$7*0.5*TAN(RADIANS($B$11))*'Vertical Curve'!$B$13</f>
        <v>751.25414345881052</v>
      </c>
    </row>
    <row r="190" spans="1:16" x14ac:dyDescent="0.25">
      <c r="A190" s="102" t="s">
        <v>42</v>
      </c>
      <c r="B190" s="50">
        <f>VLOOKUP(LEFT($A190,LEN($A190)-6),$A$85:$N$95,2,FALSE)+VLOOKUP(LEFT($A190,LEN($A190)-6),$A$133:$N$143,2,FALSE)+VLOOKUP(LEFT($A190,LEN($A190)-6),$A$153:$N$163,2,FALSE)+VLOOKUP(LEFT($A190,LEN($A190)-6),$A$167:$N$177,2,FALSE)-(($B$7/2+$B$10)*IF(B18&lt;1,$F$7,$F$8))+$B$7*0.5*TAN(RADIANS($B$11))*'Vertical Curve'!$B$13</f>
        <v>956.29124743372938</v>
      </c>
      <c r="C190" s="50">
        <f>VLOOKUP(LEFT($A190,LEN($A190)-6),$A$85:$N$95,3,FALSE)+VLOOKUP(LEFT($A190,LEN($A190)-6),$A$133:$N$143,3,FALSE)+VLOOKUP(LEFT($A190,LEN($A190)-6),$A$153:$N$163,3,FALSE)+VLOOKUP(LEFT($A190,LEN($A190)-6),$A$167:$N$177,3,FALSE)-(($B$7/2+$B$10)*IF(C18&lt;1,$F$7,$F$8))+$B$7*0.5*TAN(RADIANS($B$11))*'Vertical Curve'!$B$13</f>
        <v>956.38978793344711</v>
      </c>
      <c r="D190" s="50">
        <f>VLOOKUP(LEFT($A190,LEN($A190)-6),$A$85:$N$95,4,FALSE)+VLOOKUP(LEFT($A190,LEN($A190)-6),$A$133:$N$143,4,FALSE)+VLOOKUP(LEFT($A190,LEN($A190)-6),$A$153:$N$163,4,FALSE)+VLOOKUP(LEFT($A190,LEN($A190)-6),$A$167:$N$177,4,FALSE)-(($B$7/2+$B$10)*IF(D18&lt;1,$F$7,$F$8))+$B$7*0.5*TAN(RADIANS($B$11))*'Vertical Curve'!$B$13</f>
        <v>935.81607343350368</v>
      </c>
      <c r="E190" s="50">
        <f>VLOOKUP(LEFT($A190,LEN($A190)-6),$A$85:$N$95,5,FALSE)+VLOOKUP(LEFT($A190,LEN($A190)-6),$A$133:$N$143,5,FALSE)+VLOOKUP(LEFT($A190,LEN($A190)-6),$A$153:$N$163,5,FALSE)+VLOOKUP(LEFT($A190,LEN($A190)-6),$A$167:$N$177,5,FALSE)-(($B$7/2+$B$10)*IF(E18&lt;1,$F$7,$F$8))+$B$7*0.5*TAN(RADIANS($B$11))*'Vertical Curve'!$B$13</f>
        <v>915.33043573356008</v>
      </c>
      <c r="F190" s="50">
        <f>VLOOKUP(LEFT($A190,LEN($A190)-6),$A$85:$N$95,6,FALSE)+VLOOKUP(LEFT($A190,LEN($A190)-6),$A$133:$N$143,6,FALSE)+VLOOKUP(LEFT($A190,LEN($A190)-6),$A$153:$N$163,6,FALSE)+VLOOKUP(LEFT($A190,LEN($A190)-6),$A$167:$N$177,6,FALSE)-(($B$7/2+$B$10)*IF(F18&lt;1,$F$7,$F$8))+$B$7*0.5*TAN(RADIANS($B$11))*'Vertical Curve'!$B$13</f>
        <v>894.84206523361661</v>
      </c>
      <c r="G190" s="50">
        <f>VLOOKUP(LEFT($A190,LEN($A190)-6),$A$85:$N$95,7,FALSE)+VLOOKUP(LEFT($A190,LEN($A190)-6),$A$133:$N$143,7,FALSE)+VLOOKUP(LEFT($A190,LEN($A190)-6),$A$153:$N$163,7,FALSE)+VLOOKUP(LEFT($A190,LEN($A190)-6),$A$167:$N$177,7,FALSE)-(($B$7/2+$B$10)*IF(G18&lt;1,$F$7,$F$8))+$B$7*0.5*TAN(RADIANS($B$11))*'Vertical Curve'!$B$13</f>
        <v>874.35011073367309</v>
      </c>
      <c r="H190" s="50">
        <f>VLOOKUP(LEFT($A190,LEN($A190)-6),$A$85:$N$95,8,FALSE)+VLOOKUP(LEFT($A190,LEN($A190)-6),$A$133:$N$143,8,FALSE)+VLOOKUP(LEFT($A190,LEN($A190)-6),$A$153:$N$163,8,FALSE)+VLOOKUP(LEFT($A190,LEN($A190)-6),$A$167:$N$177,8,FALSE)-(($B$7/2+$B$10)*IF(H18&lt;1,$F$7,$F$8))+$B$7*0.5*TAN(RADIANS($B$11))*'Vertical Curve'!$B$13</f>
        <v>853.85407943372968</v>
      </c>
      <c r="I190" s="50">
        <f>VLOOKUP(LEFT($A190,LEN($A190)-6),$A$85:$N$95,9,FALSE)+VLOOKUP(LEFT($A190,LEN($A190)-6),$A$133:$N$143,9,FALSE)+VLOOKUP(LEFT($A190,LEN($A190)-6),$A$153:$N$163,9,FALSE)+VLOOKUP(LEFT($A190,LEN($A190)-6),$A$167:$N$177,9,FALSE)-(($B$7/2+$B$10)*IF(I18&lt;1,$F$7,$F$8))+$B$7*0.5*TAN(RADIANS($B$11))*'Vertical Curve'!$B$13</f>
        <v>833.35374733378592</v>
      </c>
      <c r="J190" s="50">
        <f>VLOOKUP(LEFT($A190,LEN($A190)-6),$A$85:$N$95,10,FALSE)+VLOOKUP(LEFT($A190,LEN($A190)-6),$A$133:$N$143,10,FALSE)+VLOOKUP(LEFT($A190,LEN($A190)-6),$A$153:$N$163,10,FALSE)+VLOOKUP(LEFT($A190,LEN($A190)-6),$A$167:$N$177,10,FALSE)-(($B$7/2+$B$10)*IF(J18&lt;1,$F$7,$F$8))+$B$7*0.5*TAN(RADIANS($B$11))*'Vertical Curve'!$B$13</f>
        <v>812.84933843384249</v>
      </c>
      <c r="K190" s="50">
        <f>VLOOKUP(LEFT($A190,LEN($A190)-6),$A$85:$N$95,11,FALSE)+VLOOKUP(LEFT($A190,LEN($A190)-6),$A$133:$N$143,11,FALSE)+VLOOKUP(LEFT($A190,LEN($A190)-6),$A$153:$N$163,11,FALSE)+VLOOKUP(LEFT($A190,LEN($A190)-6),$A$167:$N$177,11,FALSE)-(($B$7/2+$B$10)*IF(K18&lt;1,$F$7,$F$8))+$B$7*0.5*TAN(RADIANS($B$11))*'Vertical Curve'!$B$13</f>
        <v>792.3413455338989</v>
      </c>
      <c r="L190" s="50">
        <f>VLOOKUP(LEFT($A190,LEN($A190)-6),$A$85:$N$95,12,FALSE)+VLOOKUP(LEFT($A190,LEN($A190)-6),$A$133:$N$143,12,FALSE)+VLOOKUP(LEFT($A190,LEN($A190)-6),$A$153:$N$163,12,FALSE)+VLOOKUP(LEFT($A190,LEN($A190)-6),$A$167:$N$177,12,FALSE)-(($B$7/2+$B$10)*IF(L18&lt;1,$F$7,$F$8))+$B$7*0.5*TAN(RADIANS($B$11))*'Vertical Curve'!$B$13</f>
        <v>771.83061983395532</v>
      </c>
      <c r="M190" s="50">
        <f>VLOOKUP(LEFT($A190,LEN($A190)-6),$A$85:$N$95,13,FALSE)+VLOOKUP(LEFT($A190,LEN($A190)-6),$A$133:$N$143,13,FALSE)+VLOOKUP(LEFT($A190,LEN($A190)-6),$A$153:$N$163,13,FALSE)+VLOOKUP(LEFT($A190,LEN($A190)-6),$A$167:$N$177,13,FALSE)-(($B$7/2+$B$10)*IF(M18&lt;1,$F$7,$F$8))+$B$7*0.5*TAN(RADIANS($B$11))*'Vertical Curve'!$B$13</f>
        <v>751.34997437561344</v>
      </c>
      <c r="N190" s="50">
        <f>VLOOKUP(LEFT($A190,LEN($A190)-6),$A$85:$N$95,14,FALSE)+VLOOKUP(LEFT($A190,LEN($A190)-6),$A$133:$N$143,14,FALSE)+VLOOKUP(LEFT($A190,LEN($A190)-6),$A$153:$N$163,14,FALSE)+VLOOKUP(LEFT($A190,LEN($A190)-6),$A$167:$N$177,14,FALSE)-(($B$7/2+$B$10)*IF(N18&lt;1,$F$7,$F$8))+$B$7*0.5*TAN(RADIANS($B$11))*'Vertical Curve'!$B$13</f>
        <v>751.27217164741671</v>
      </c>
    </row>
    <row r="191" spans="1:16" x14ac:dyDescent="0.25">
      <c r="A191" s="102" t="s">
        <v>35</v>
      </c>
      <c r="B191" s="50">
        <f>VLOOKUP(LEFT($A191,LEN($A191)-5),$A$85:$N$95,2,FALSE)+VLOOKUP(LEFT($A191,LEN($A191)-5),$A$133:$N$143,2,FALSE)+VLOOKUP(LEFT($A191,LEN($A191)-5),$A$153:$N$163,2,FALSE)+VLOOKUP(LEFT($A191,LEN($A191)-5),$A$167:$N$177,2,FALSE)+(($B$7/2+$B$10)*IF(B19&lt;1,$F$7,$F$8))-$B$7*0.5*TAN(RADIANS($B$11))*'Vertical Curve'!$B$13</f>
        <v>956.44065759186174</v>
      </c>
      <c r="C191" s="50">
        <f>VLOOKUP(LEFT($A191,LEN($A191)-5),$A$85:$N$95,3,FALSE)+VLOOKUP(LEFT($A191,LEN($A191)-5),$A$133:$N$143,3,FALSE)+VLOOKUP(LEFT($A191,LEN($A191)-5),$A$153:$N$163,3,FALSE)+VLOOKUP(LEFT($A191,LEN($A191)-5),$A$167:$N$177,3,FALSE)+(($B$7/2+$B$10)*IF(C19&lt;1,$F$7,$F$8))-$B$7*0.5*TAN(RADIANS($B$11))*'Vertical Curve'!$B$13</f>
        <v>956.53919809157946</v>
      </c>
      <c r="D191" s="50">
        <f>VLOOKUP(LEFT($A191,LEN($A191)-5),$A$85:$N$95,4,FALSE)+VLOOKUP(LEFT($A191,LEN($A191)-5),$A$133:$N$143,4,FALSE)+VLOOKUP(LEFT($A191,LEN($A191)-5),$A$153:$N$163,4,FALSE)+VLOOKUP(LEFT($A191,LEN($A191)-5),$A$167:$N$177,4,FALSE)+(($B$7/2+$B$10)*IF(D19&lt;1,$F$7,$F$8))-$B$7*0.5*TAN(RADIANS($B$11))*'Vertical Curve'!$B$13</f>
        <v>935.96548359163603</v>
      </c>
      <c r="E191" s="50">
        <f>VLOOKUP(LEFT($A191,LEN($A191)-5),$A$85:$N$95,5,FALSE)+VLOOKUP(LEFT($A191,LEN($A191)-5),$A$133:$N$143,5,FALSE)+VLOOKUP(LEFT($A191,LEN($A191)-5),$A$153:$N$163,5,FALSE)+VLOOKUP(LEFT($A191,LEN($A191)-5),$A$167:$N$177,5,FALSE)+(($B$7/2+$B$10)*IF(E19&lt;1,$F$7,$F$8))-$B$7*0.5*TAN(RADIANS($B$11))*'Vertical Curve'!$B$13</f>
        <v>915.47984589169255</v>
      </c>
      <c r="F191" s="50">
        <f>VLOOKUP(LEFT($A191,LEN($A191)-5),$A$85:$N$95,6,FALSE)+VLOOKUP(LEFT($A191,LEN($A191)-5),$A$133:$N$143,6,FALSE)+VLOOKUP(LEFT($A191,LEN($A191)-5),$A$153:$N$163,6,FALSE)+VLOOKUP(LEFT($A191,LEN($A191)-5),$A$167:$N$177,6,FALSE)+(($B$7/2+$B$10)*IF(F19&lt;1,$F$7,$F$8))-$B$7*0.5*TAN(RADIANS($B$11))*'Vertical Curve'!$B$13</f>
        <v>894.99147539174896</v>
      </c>
      <c r="G191" s="50">
        <f>VLOOKUP(LEFT($A191,LEN($A191)-5),$A$85:$N$95,7,FALSE)+VLOOKUP(LEFT($A191,LEN($A191)-5),$A$133:$N$143,7,FALSE)+VLOOKUP(LEFT($A191,LEN($A191)-5),$A$153:$N$163,7,FALSE)+VLOOKUP(LEFT($A191,LEN($A191)-5),$A$167:$N$177,7,FALSE)+(($B$7/2+$B$10)*IF(G19&lt;1,$F$7,$F$8))-$B$7*0.5*TAN(RADIANS($B$11))*'Vertical Curve'!$B$13</f>
        <v>874.49952089180545</v>
      </c>
      <c r="H191" s="50">
        <f>VLOOKUP(LEFT($A191,LEN($A191)-5),$A$85:$N$95,8,FALSE)+VLOOKUP(LEFT($A191,LEN($A191)-5),$A$133:$N$143,8,FALSE)+VLOOKUP(LEFT($A191,LEN($A191)-5),$A$153:$N$163,8,FALSE)+VLOOKUP(LEFT($A191,LEN($A191)-5),$A$167:$N$177,8,FALSE)+(($B$7/2+$B$10)*IF(H19&lt;1,$F$7,$F$8))-$B$7*0.5*TAN(RADIANS($B$11))*'Vertical Curve'!$B$13</f>
        <v>854.00348959186204</v>
      </c>
      <c r="I191" s="50">
        <f>VLOOKUP(LEFT($A191,LEN($A191)-5),$A$85:$N$95,9,FALSE)+VLOOKUP(LEFT($A191,LEN($A191)-5),$A$133:$N$143,9,FALSE)+VLOOKUP(LEFT($A191,LEN($A191)-5),$A$153:$N$163,9,FALSE)+VLOOKUP(LEFT($A191,LEN($A191)-5),$A$167:$N$177,9,FALSE)+(($B$7/2+$B$10)*IF(I19&lt;1,$F$7,$F$8))-$B$7*0.5*TAN(RADIANS($B$11))*'Vertical Curve'!$B$13</f>
        <v>833.50315749191839</v>
      </c>
      <c r="J191" s="50">
        <f>VLOOKUP(LEFT($A191,LEN($A191)-5),$A$85:$N$95,10,FALSE)+VLOOKUP(LEFT($A191,LEN($A191)-5),$A$133:$N$143,10,FALSE)+VLOOKUP(LEFT($A191,LEN($A191)-5),$A$153:$N$163,10,FALSE)+VLOOKUP(LEFT($A191,LEN($A191)-5),$A$167:$N$177,10,FALSE)+(($B$7/2+$B$10)*IF(J19&lt;1,$F$7,$F$8))-$B$7*0.5*TAN(RADIANS($B$11))*'Vertical Curve'!$B$13</f>
        <v>812.99874859197485</v>
      </c>
      <c r="K191" s="50">
        <f>VLOOKUP(LEFT($A191,LEN($A191)-5),$A$85:$N$95,11,FALSE)+VLOOKUP(LEFT($A191,LEN($A191)-5),$A$133:$N$143,11,FALSE)+VLOOKUP(LEFT($A191,LEN($A191)-5),$A$153:$N$163,11,FALSE)+VLOOKUP(LEFT($A191,LEN($A191)-5),$A$167:$N$177,11,FALSE)+(($B$7/2+$B$10)*IF(K19&lt;1,$F$7,$F$8))-$B$7*0.5*TAN(RADIANS($B$11))*'Vertical Curve'!$B$13</f>
        <v>792.49075569203137</v>
      </c>
      <c r="L191" s="50">
        <f>VLOOKUP(LEFT($A191,LEN($A191)-5),$A$85:$N$95,12,FALSE)+VLOOKUP(LEFT($A191,LEN($A191)-5),$A$133:$N$143,12,FALSE)+VLOOKUP(LEFT($A191,LEN($A191)-5),$A$153:$N$163,12,FALSE)+VLOOKUP(LEFT($A191,LEN($A191)-5),$A$167:$N$177,12,FALSE)+(($B$7/2+$B$10)*IF(L19&lt;1,$F$7,$F$8))-$B$7*0.5*TAN(RADIANS($B$11))*'Vertical Curve'!$B$13</f>
        <v>771.98002999208779</v>
      </c>
      <c r="M191" s="50">
        <f>VLOOKUP(LEFT($A191,LEN($A191)-5),$A$85:$N$95,13,FALSE)+VLOOKUP(LEFT($A191,LEN($A191)-5),$A$133:$N$143,13,FALSE)+VLOOKUP(LEFT($A191,LEN($A191)-5),$A$153:$N$163,13,FALSE)+VLOOKUP(LEFT($A191,LEN($A191)-5),$A$167:$N$177,13,FALSE)+(($B$7/2+$B$10)*IF(M19&lt;1,$F$7,$F$8))-$B$7*0.5*TAN(RADIANS($B$11))*'Vertical Curve'!$B$13</f>
        <v>751.49691203192174</v>
      </c>
      <c r="N191" s="50">
        <f>VLOOKUP(LEFT($A191,LEN($A191)-5),$A$85:$N$95,14,FALSE)+VLOOKUP(LEFT($A191,LEN($A191)-5),$A$133:$N$143,14,FALSE)+VLOOKUP(LEFT($A191,LEN($A191)-5),$A$153:$N$163,14,FALSE)+VLOOKUP(LEFT($A191,LEN($A191)-5),$A$167:$N$177,14,FALSE)+(($B$7/2+$B$10)*IF(N19&lt;1,$F$7,$F$8))-$B$7*0.5*TAN(RADIANS($B$11))*'Vertical Curve'!$B$13</f>
        <v>751.41917032387244</v>
      </c>
    </row>
    <row r="192" spans="1:16" x14ac:dyDescent="0.25">
      <c r="A192" s="102" t="s">
        <v>43</v>
      </c>
      <c r="B192" s="50">
        <f>VLOOKUP(LEFT($A192,LEN($A192)-6),$A$85:$N$95,2,FALSE)+VLOOKUP(LEFT($A192,LEN($A192)-6),$A$133:$N$143,2,FALSE)+VLOOKUP(LEFT($A192,LEN($A192)-6),$A$153:$N$163,2,FALSE)+VLOOKUP(LEFT($A192,LEN($A192)-6),$A$167:$N$177,2,FALSE)-(($B$7/2+$B$10)*IF(B19&lt;1,$F$7,$F$8))+$B$7*0.5*TAN(RADIANS($B$11))*'Vertical Curve'!$B$13</f>
        <v>956.45868578046793</v>
      </c>
      <c r="C192" s="50">
        <f>VLOOKUP(LEFT($A192,LEN($A192)-6),$A$85:$N$95,3,FALSE)+VLOOKUP(LEFT($A192,LEN($A192)-6),$A$133:$N$143,3,FALSE)+VLOOKUP(LEFT($A192,LEN($A192)-6),$A$153:$N$163,3,FALSE)+VLOOKUP(LEFT($A192,LEN($A192)-6),$A$167:$N$177,3,FALSE)-(($B$7/2+$B$10)*IF(C19&lt;1,$F$7,$F$8))+$B$7*0.5*TAN(RADIANS($B$11))*'Vertical Curve'!$B$13</f>
        <v>956.55722628018566</v>
      </c>
      <c r="D192" s="50">
        <f>VLOOKUP(LEFT($A192,LEN($A192)-6),$A$85:$N$95,4,FALSE)+VLOOKUP(LEFT($A192,LEN($A192)-6),$A$133:$N$143,4,FALSE)+VLOOKUP(LEFT($A192,LEN($A192)-6),$A$153:$N$163,4,FALSE)+VLOOKUP(LEFT($A192,LEN($A192)-6),$A$167:$N$177,4,FALSE)-(($B$7/2+$B$10)*IF(D19&lt;1,$F$7,$F$8))+$B$7*0.5*TAN(RADIANS($B$11))*'Vertical Curve'!$B$13</f>
        <v>935.98351178024222</v>
      </c>
      <c r="E192" s="50">
        <f>VLOOKUP(LEFT($A192,LEN($A192)-6),$A$85:$N$95,5,FALSE)+VLOOKUP(LEFT($A192,LEN($A192)-6),$A$133:$N$143,5,FALSE)+VLOOKUP(LEFT($A192,LEN($A192)-6),$A$153:$N$163,5,FALSE)+VLOOKUP(LEFT($A192,LEN($A192)-6),$A$167:$N$177,5,FALSE)-(($B$7/2+$B$10)*IF(E19&lt;1,$F$7,$F$8))+$B$7*0.5*TAN(RADIANS($B$11))*'Vertical Curve'!$B$13</f>
        <v>915.49787408029874</v>
      </c>
      <c r="F192" s="50">
        <f>VLOOKUP(LEFT($A192,LEN($A192)-6),$A$85:$N$95,6,FALSE)+VLOOKUP(LEFT($A192,LEN($A192)-6),$A$133:$N$143,6,FALSE)+VLOOKUP(LEFT($A192,LEN($A192)-6),$A$153:$N$163,6,FALSE)+VLOOKUP(LEFT($A192,LEN($A192)-6),$A$167:$N$177,6,FALSE)-(($B$7/2+$B$10)*IF(F19&lt;1,$F$7,$F$8))+$B$7*0.5*TAN(RADIANS($B$11))*'Vertical Curve'!$B$13</f>
        <v>895.00950358035516</v>
      </c>
      <c r="G192" s="50">
        <f>VLOOKUP(LEFT($A192,LEN($A192)-6),$A$85:$N$95,7,FALSE)+VLOOKUP(LEFT($A192,LEN($A192)-6),$A$133:$N$143,7,FALSE)+VLOOKUP(LEFT($A192,LEN($A192)-6),$A$153:$N$163,7,FALSE)+VLOOKUP(LEFT($A192,LEN($A192)-6),$A$167:$N$177,7,FALSE)-(($B$7/2+$B$10)*IF(G19&lt;1,$F$7,$F$8))+$B$7*0.5*TAN(RADIANS($B$11))*'Vertical Curve'!$B$13</f>
        <v>874.51754908041164</v>
      </c>
      <c r="H192" s="50">
        <f>VLOOKUP(LEFT($A192,LEN($A192)-6),$A$85:$N$95,8,FALSE)+VLOOKUP(LEFT($A192,LEN($A192)-6),$A$133:$N$143,8,FALSE)+VLOOKUP(LEFT($A192,LEN($A192)-6),$A$153:$N$163,8,FALSE)+VLOOKUP(LEFT($A192,LEN($A192)-6),$A$167:$N$177,8,FALSE)-(($B$7/2+$B$10)*IF(H19&lt;1,$F$7,$F$8))+$B$7*0.5*TAN(RADIANS($B$11))*'Vertical Curve'!$B$13</f>
        <v>854.02151778046823</v>
      </c>
      <c r="I192" s="50">
        <f>VLOOKUP(LEFT($A192,LEN($A192)-6),$A$85:$N$95,9,FALSE)+VLOOKUP(LEFT($A192,LEN($A192)-6),$A$133:$N$143,9,FALSE)+VLOOKUP(LEFT($A192,LEN($A192)-6),$A$153:$N$163,9,FALSE)+VLOOKUP(LEFT($A192,LEN($A192)-6),$A$167:$N$177,9,FALSE)-(($B$7/2+$B$10)*IF(I19&lt;1,$F$7,$F$8))+$B$7*0.5*TAN(RADIANS($B$11))*'Vertical Curve'!$B$13</f>
        <v>833.52118568052458</v>
      </c>
      <c r="J192" s="50">
        <f>VLOOKUP(LEFT($A192,LEN($A192)-6),$A$85:$N$95,10,FALSE)+VLOOKUP(LEFT($A192,LEN($A192)-6),$A$133:$N$143,10,FALSE)+VLOOKUP(LEFT($A192,LEN($A192)-6),$A$153:$N$163,10,FALSE)+VLOOKUP(LEFT($A192,LEN($A192)-6),$A$167:$N$177,10,FALSE)-(($B$7/2+$B$10)*IF(J19&lt;1,$F$7,$F$8))+$B$7*0.5*TAN(RADIANS($B$11))*'Vertical Curve'!$B$13</f>
        <v>813.01677678058104</v>
      </c>
      <c r="K192" s="50">
        <f>VLOOKUP(LEFT($A192,LEN($A192)-6),$A$85:$N$95,11,FALSE)+VLOOKUP(LEFT($A192,LEN($A192)-6),$A$133:$N$143,11,FALSE)+VLOOKUP(LEFT($A192,LEN($A192)-6),$A$153:$N$163,11,FALSE)+VLOOKUP(LEFT($A192,LEN($A192)-6),$A$167:$N$177,11,FALSE)-(($B$7/2+$B$10)*IF(K19&lt;1,$F$7,$F$8))+$B$7*0.5*TAN(RADIANS($B$11))*'Vertical Curve'!$B$13</f>
        <v>792.50878388063757</v>
      </c>
      <c r="L192" s="50">
        <f>VLOOKUP(LEFT($A192,LEN($A192)-6),$A$85:$N$95,12,FALSE)+VLOOKUP(LEFT($A192,LEN($A192)-6),$A$133:$N$143,12,FALSE)+VLOOKUP(LEFT($A192,LEN($A192)-6),$A$153:$N$163,12,FALSE)+VLOOKUP(LEFT($A192,LEN($A192)-6),$A$167:$N$177,12,FALSE)-(($B$7/2+$B$10)*IF(L19&lt;1,$F$7,$F$8))+$B$7*0.5*TAN(RADIANS($B$11))*'Vertical Curve'!$B$13</f>
        <v>771.99805818069399</v>
      </c>
      <c r="M192" s="50">
        <f>VLOOKUP(LEFT($A192,LEN($A192)-6),$A$85:$N$95,13,FALSE)+VLOOKUP(LEFT($A192,LEN($A192)-6),$A$133:$N$143,13,FALSE)+VLOOKUP(LEFT($A192,LEN($A192)-6),$A$153:$N$163,13,FALSE)+VLOOKUP(LEFT($A192,LEN($A192)-6),$A$167:$N$177,13,FALSE)-(($B$7/2+$B$10)*IF(M19&lt;1,$F$7,$F$8))+$B$7*0.5*TAN(RADIANS($B$11))*'Vertical Curve'!$B$13</f>
        <v>751.51494022052793</v>
      </c>
      <c r="N192" s="50">
        <f>VLOOKUP(LEFT($A192,LEN($A192)-6),$A$85:$N$95,14,FALSE)+VLOOKUP(LEFT($A192,LEN($A192)-6),$A$133:$N$143,14,FALSE)+VLOOKUP(LEFT($A192,LEN($A192)-6),$A$153:$N$163,14,FALSE)+VLOOKUP(LEFT($A192,LEN($A192)-6),$A$167:$N$177,14,FALSE)-(($B$7/2+$B$10)*IF(N19&lt;1,$F$7,$F$8))+$B$7*0.5*TAN(RADIANS($B$11))*'Vertical Curve'!$B$13</f>
        <v>751.43719851247863</v>
      </c>
    </row>
    <row r="193" spans="1:14" x14ac:dyDescent="0.25">
      <c r="A193" s="102" t="s">
        <v>36</v>
      </c>
      <c r="B193" s="50">
        <f>VLOOKUP(LEFT($A193,LEN($A193)-5),$A$85:$N$95,2,FALSE)+VLOOKUP(LEFT($A193,LEN($A193)-5),$A$133:$N$143,2,FALSE)+VLOOKUP(LEFT($A193,LEN($A193)-5),$A$153:$N$163,2,FALSE)+VLOOKUP(LEFT($A193,LEN($A193)-5),$A$167:$N$177,2,FALSE)+(($B$7/2+$B$10)*IF(B20&lt;1,$F$7,$F$8))-$B$7*0.5*TAN(RADIANS($B$11))*'Vertical Curve'!$B$13</f>
        <v>956.6080959386004</v>
      </c>
      <c r="C193" s="50">
        <f>VLOOKUP(LEFT($A193,LEN($A193)-5),$A$85:$N$95,3,FALSE)+VLOOKUP(LEFT($A193,LEN($A193)-5),$A$133:$N$143,3,FALSE)+VLOOKUP(LEFT($A193,LEN($A193)-5),$A$153:$N$163,3,FALSE)+VLOOKUP(LEFT($A193,LEN($A193)-5),$A$167:$N$177,3,FALSE)+(($B$7/2+$B$10)*IF(C20&lt;1,$F$7,$F$8))-$B$7*0.5*TAN(RADIANS($B$11))*'Vertical Curve'!$B$13</f>
        <v>956.70663643831813</v>
      </c>
      <c r="D193" s="50">
        <f>VLOOKUP(LEFT($A193,LEN($A193)-5),$A$85:$N$95,4,FALSE)+VLOOKUP(LEFT($A193,LEN($A193)-5),$A$133:$N$143,4,FALSE)+VLOOKUP(LEFT($A193,LEN($A193)-5),$A$153:$N$163,4,FALSE)+VLOOKUP(LEFT($A193,LEN($A193)-5),$A$167:$N$177,4,FALSE)+(($B$7/2+$B$10)*IF(D20&lt;1,$F$7,$F$8))-$B$7*0.5*TAN(RADIANS($B$11))*'Vertical Curve'!$B$13</f>
        <v>936.13292193837469</v>
      </c>
      <c r="E193" s="50">
        <f>VLOOKUP(LEFT($A193,LEN($A193)-5),$A$85:$N$95,5,FALSE)+VLOOKUP(LEFT($A193,LEN($A193)-5),$A$133:$N$143,5,FALSE)+VLOOKUP(LEFT($A193,LEN($A193)-5),$A$153:$N$163,5,FALSE)+VLOOKUP(LEFT($A193,LEN($A193)-5),$A$167:$N$177,5,FALSE)+(($B$7/2+$B$10)*IF(E20&lt;1,$F$7,$F$8))-$B$7*0.5*TAN(RADIANS($B$11))*'Vertical Curve'!$B$13</f>
        <v>915.64728423843121</v>
      </c>
      <c r="F193" s="50">
        <f>VLOOKUP(LEFT($A193,LEN($A193)-5),$A$85:$N$95,6,FALSE)+VLOOKUP(LEFT($A193,LEN($A193)-5),$A$133:$N$143,6,FALSE)+VLOOKUP(LEFT($A193,LEN($A193)-5),$A$153:$N$163,6,FALSE)+VLOOKUP(LEFT($A193,LEN($A193)-5),$A$167:$N$177,6,FALSE)+(($B$7/2+$B$10)*IF(F20&lt;1,$F$7,$F$8))-$B$7*0.5*TAN(RADIANS($B$11))*'Vertical Curve'!$B$13</f>
        <v>895.15891373848763</v>
      </c>
      <c r="G193" s="50">
        <f>VLOOKUP(LEFT($A193,LEN($A193)-5),$A$85:$N$95,7,FALSE)+VLOOKUP(LEFT($A193,LEN($A193)-5),$A$133:$N$143,7,FALSE)+VLOOKUP(LEFT($A193,LEN($A193)-5),$A$153:$N$163,7,FALSE)+VLOOKUP(LEFT($A193,LEN($A193)-5),$A$167:$N$177,7,FALSE)+(($B$7/2+$B$10)*IF(G20&lt;1,$F$7,$F$8))-$B$7*0.5*TAN(RADIANS($B$11))*'Vertical Curve'!$B$13</f>
        <v>874.66695923854411</v>
      </c>
      <c r="H193" s="50">
        <f>VLOOKUP(LEFT($A193,LEN($A193)-5),$A$85:$N$95,8,FALSE)+VLOOKUP(LEFT($A193,LEN($A193)-5),$A$133:$N$143,8,FALSE)+VLOOKUP(LEFT($A193,LEN($A193)-5),$A$153:$N$163,8,FALSE)+VLOOKUP(LEFT($A193,LEN($A193)-5),$A$167:$N$177,8,FALSE)+(($B$7/2+$B$10)*IF(H20&lt;1,$F$7,$F$8))-$B$7*0.5*TAN(RADIANS($B$11))*'Vertical Curve'!$B$13</f>
        <v>854.1709279386007</v>
      </c>
      <c r="I193" s="50">
        <f>VLOOKUP(LEFT($A193,LEN($A193)-5),$A$85:$N$95,9,FALSE)+VLOOKUP(LEFT($A193,LEN($A193)-5),$A$133:$N$143,9,FALSE)+VLOOKUP(LEFT($A193,LEN($A193)-5),$A$153:$N$163,9,FALSE)+VLOOKUP(LEFT($A193,LEN($A193)-5),$A$167:$N$177,9,FALSE)+(($B$7/2+$B$10)*IF(I20&lt;1,$F$7,$F$8))-$B$7*0.5*TAN(RADIANS($B$11))*'Vertical Curve'!$B$13</f>
        <v>833.67059583865705</v>
      </c>
      <c r="J193" s="50">
        <f>VLOOKUP(LEFT($A193,LEN($A193)-5),$A$85:$N$95,10,FALSE)+VLOOKUP(LEFT($A193,LEN($A193)-5),$A$133:$N$143,10,FALSE)+VLOOKUP(LEFT($A193,LEN($A193)-5),$A$153:$N$163,10,FALSE)+VLOOKUP(LEFT($A193,LEN($A193)-5),$A$167:$N$177,10,FALSE)+(($B$7/2+$B$10)*IF(J20&lt;1,$F$7,$F$8))-$B$7*0.5*TAN(RADIANS($B$11))*'Vertical Curve'!$B$13</f>
        <v>813.16618693871351</v>
      </c>
      <c r="K193" s="50">
        <f>VLOOKUP(LEFT($A193,LEN($A193)-5),$A$85:$N$95,11,FALSE)+VLOOKUP(LEFT($A193,LEN($A193)-5),$A$133:$N$143,11,FALSE)+VLOOKUP(LEFT($A193,LEN($A193)-5),$A$153:$N$163,11,FALSE)+VLOOKUP(LEFT($A193,LEN($A193)-5),$A$167:$N$177,11,FALSE)+(($B$7/2+$B$10)*IF(K20&lt;1,$F$7,$F$8))-$B$7*0.5*TAN(RADIANS($B$11))*'Vertical Curve'!$B$13</f>
        <v>792.65819403877003</v>
      </c>
      <c r="L193" s="50">
        <f>VLOOKUP(LEFT($A193,LEN($A193)-5),$A$85:$N$95,12,FALSE)+VLOOKUP(LEFT($A193,LEN($A193)-5),$A$133:$N$143,12,FALSE)+VLOOKUP(LEFT($A193,LEN($A193)-5),$A$153:$N$163,12,FALSE)+VLOOKUP(LEFT($A193,LEN($A193)-5),$A$167:$N$177,12,FALSE)+(($B$7/2+$B$10)*IF(L20&lt;1,$F$7,$F$8))-$B$7*0.5*TAN(RADIANS($B$11))*'Vertical Curve'!$B$13</f>
        <v>772.14746833882646</v>
      </c>
      <c r="M193" s="50">
        <f>VLOOKUP(LEFT($A193,LEN($A193)-5),$A$85:$N$95,13,FALSE)+VLOOKUP(LEFT($A193,LEN($A193)-5),$A$133:$N$143,13,FALSE)+VLOOKUP(LEFT($A193,LEN($A193)-5),$A$153:$N$163,13,FALSE)+VLOOKUP(LEFT($A193,LEN($A193)-5),$A$167:$N$177,13,FALSE)+(($B$7/2+$B$10)*IF(M20&lt;1,$F$7,$F$8))-$B$7*0.5*TAN(RADIANS($B$11))*'Vertical Curve'!$B$13</f>
        <v>751.66182626750697</v>
      </c>
      <c r="N193" s="50">
        <f>VLOOKUP(LEFT($A193,LEN($A193)-5),$A$85:$N$95,14,FALSE)+VLOOKUP(LEFT($A193,LEN($A193)-5),$A$133:$N$143,14,FALSE)+VLOOKUP(LEFT($A193,LEN($A193)-5),$A$153:$N$163,14,FALSE)+VLOOKUP(LEFT($A193,LEN($A193)-5),$A$167:$N$177,14,FALSE)+(($B$7/2+$B$10)*IF(N20&lt;1,$F$7,$F$8))-$B$7*0.5*TAN(RADIANS($B$11))*'Vertical Curve'!$B$13</f>
        <v>751.58414557960498</v>
      </c>
    </row>
    <row r="194" spans="1:14" x14ac:dyDescent="0.25">
      <c r="A194" s="102" t="s">
        <v>44</v>
      </c>
      <c r="B194" s="50">
        <f>VLOOKUP(LEFT($A194,LEN($A194)-6),$A$85:$N$95,2,FALSE)+VLOOKUP(LEFT($A194,LEN($A194)-6),$A$133:$N$143,2,FALSE)+VLOOKUP(LEFT($A194,LEN($A194)-6),$A$153:$N$163,2,FALSE)+VLOOKUP(LEFT($A194,LEN($A194)-6),$A$167:$N$177,2,FALSE)-(($B$7/2+$B$10)*IF(B20&lt;1,$F$7,$F$8))+$B$7*0.5*TAN(RADIANS($B$11))*'Vertical Curve'!$B$13</f>
        <v>956.62612412720659</v>
      </c>
      <c r="C194" s="50">
        <f>VLOOKUP(LEFT($A194,LEN($A194)-6),$A$85:$N$95,3,FALSE)+VLOOKUP(LEFT($A194,LEN($A194)-6),$A$133:$N$143,3,FALSE)+VLOOKUP(LEFT($A194,LEN($A194)-6),$A$153:$N$163,3,FALSE)+VLOOKUP(LEFT($A194,LEN($A194)-6),$A$167:$N$177,3,FALSE)-(($B$7/2+$B$10)*IF(C20&lt;1,$F$7,$F$8))+$B$7*0.5*TAN(RADIANS($B$11))*'Vertical Curve'!$B$13</f>
        <v>956.72466462692432</v>
      </c>
      <c r="D194" s="50">
        <f>VLOOKUP(LEFT($A194,LEN($A194)-6),$A$85:$N$95,4,FALSE)+VLOOKUP(LEFT($A194,LEN($A194)-6),$A$133:$N$143,4,FALSE)+VLOOKUP(LEFT($A194,LEN($A194)-6),$A$153:$N$163,4,FALSE)+VLOOKUP(LEFT($A194,LEN($A194)-6),$A$167:$N$177,4,FALSE)-(($B$7/2+$B$10)*IF(D20&lt;1,$F$7,$F$8))+$B$7*0.5*TAN(RADIANS($B$11))*'Vertical Curve'!$B$13</f>
        <v>936.15095012698089</v>
      </c>
      <c r="E194" s="50">
        <f>VLOOKUP(LEFT($A194,LEN($A194)-6),$A$85:$N$95,5,FALSE)+VLOOKUP(LEFT($A194,LEN($A194)-6),$A$133:$N$143,5,FALSE)+VLOOKUP(LEFT($A194,LEN($A194)-6),$A$153:$N$163,5,FALSE)+VLOOKUP(LEFT($A194,LEN($A194)-6),$A$167:$N$177,5,FALSE)-(($B$7/2+$B$10)*IF(E20&lt;1,$F$7,$F$8))+$B$7*0.5*TAN(RADIANS($B$11))*'Vertical Curve'!$B$13</f>
        <v>915.66531242703741</v>
      </c>
      <c r="F194" s="50">
        <f>VLOOKUP(LEFT($A194,LEN($A194)-6),$A$85:$N$95,6,FALSE)+VLOOKUP(LEFT($A194,LEN($A194)-6),$A$133:$N$143,6,FALSE)+VLOOKUP(LEFT($A194,LEN($A194)-6),$A$153:$N$163,6,FALSE)+VLOOKUP(LEFT($A194,LEN($A194)-6),$A$167:$N$177,6,FALSE)-(($B$7/2+$B$10)*IF(F20&lt;1,$F$7,$F$8))+$B$7*0.5*TAN(RADIANS($B$11))*'Vertical Curve'!$B$13</f>
        <v>895.17694192709382</v>
      </c>
      <c r="G194" s="50">
        <f>VLOOKUP(LEFT($A194,LEN($A194)-6),$A$85:$N$95,7,FALSE)+VLOOKUP(LEFT($A194,LEN($A194)-6),$A$133:$N$143,7,FALSE)+VLOOKUP(LEFT($A194,LEN($A194)-6),$A$153:$N$163,7,FALSE)+VLOOKUP(LEFT($A194,LEN($A194)-6),$A$167:$N$177,7,FALSE)-(($B$7/2+$B$10)*IF(G20&lt;1,$F$7,$F$8))+$B$7*0.5*TAN(RADIANS($B$11))*'Vertical Curve'!$B$13</f>
        <v>874.6849874271503</v>
      </c>
      <c r="H194" s="50">
        <f>VLOOKUP(LEFT($A194,LEN($A194)-6),$A$85:$N$95,8,FALSE)+VLOOKUP(LEFT($A194,LEN($A194)-6),$A$133:$N$143,8,FALSE)+VLOOKUP(LEFT($A194,LEN($A194)-6),$A$153:$N$163,8,FALSE)+VLOOKUP(LEFT($A194,LEN($A194)-6),$A$167:$N$177,8,FALSE)-(($B$7/2+$B$10)*IF(H20&lt;1,$F$7,$F$8))+$B$7*0.5*TAN(RADIANS($B$11))*'Vertical Curve'!$B$13</f>
        <v>854.18895612720689</v>
      </c>
      <c r="I194" s="50">
        <f>VLOOKUP(LEFT($A194,LEN($A194)-6),$A$85:$N$95,9,FALSE)+VLOOKUP(LEFT($A194,LEN($A194)-6),$A$133:$N$143,9,FALSE)+VLOOKUP(LEFT($A194,LEN($A194)-6),$A$153:$N$163,9,FALSE)+VLOOKUP(LEFT($A194,LEN($A194)-6),$A$167:$N$177,9,FALSE)-(($B$7/2+$B$10)*IF(I20&lt;1,$F$7,$F$8))+$B$7*0.5*TAN(RADIANS($B$11))*'Vertical Curve'!$B$13</f>
        <v>833.68862402726324</v>
      </c>
      <c r="J194" s="50">
        <f>VLOOKUP(LEFT($A194,LEN($A194)-6),$A$85:$N$95,10,FALSE)+VLOOKUP(LEFT($A194,LEN($A194)-6),$A$133:$N$143,10,FALSE)+VLOOKUP(LEFT($A194,LEN($A194)-6),$A$153:$N$163,10,FALSE)+VLOOKUP(LEFT($A194,LEN($A194)-6),$A$167:$N$177,10,FALSE)-(($B$7/2+$B$10)*IF(J20&lt;1,$F$7,$F$8))+$B$7*0.5*TAN(RADIANS($B$11))*'Vertical Curve'!$B$13</f>
        <v>813.1842151273197</v>
      </c>
      <c r="K194" s="50">
        <f>VLOOKUP(LEFT($A194,LEN($A194)-6),$A$85:$N$95,11,FALSE)+VLOOKUP(LEFT($A194,LEN($A194)-6),$A$133:$N$143,11,FALSE)+VLOOKUP(LEFT($A194,LEN($A194)-6),$A$153:$N$163,11,FALSE)+VLOOKUP(LEFT($A194,LEN($A194)-6),$A$167:$N$177,11,FALSE)-(($B$7/2+$B$10)*IF(K20&lt;1,$F$7,$F$8))+$B$7*0.5*TAN(RADIANS($B$11))*'Vertical Curve'!$B$13</f>
        <v>792.67622222737623</v>
      </c>
      <c r="L194" s="50">
        <f>VLOOKUP(LEFT($A194,LEN($A194)-6),$A$85:$N$95,12,FALSE)+VLOOKUP(LEFT($A194,LEN($A194)-6),$A$133:$N$143,12,FALSE)+VLOOKUP(LEFT($A194,LEN($A194)-6),$A$153:$N$163,12,FALSE)+VLOOKUP(LEFT($A194,LEN($A194)-6),$A$167:$N$177,12,FALSE)-(($B$7/2+$B$10)*IF(L20&lt;1,$F$7,$F$8))+$B$7*0.5*TAN(RADIANS($B$11))*'Vertical Curve'!$B$13</f>
        <v>772.16549652743265</v>
      </c>
      <c r="M194" s="50">
        <f>VLOOKUP(LEFT($A194,LEN($A194)-6),$A$85:$N$95,13,FALSE)+VLOOKUP(LEFT($A194,LEN($A194)-6),$A$133:$N$143,13,FALSE)+VLOOKUP(LEFT($A194,LEN($A194)-6),$A$153:$N$163,13,FALSE)+VLOOKUP(LEFT($A194,LEN($A194)-6),$A$167:$N$177,13,FALSE)-(($B$7/2+$B$10)*IF(M20&lt;1,$F$7,$F$8))+$B$7*0.5*TAN(RADIANS($B$11))*'Vertical Curve'!$B$13</f>
        <v>751.67985445611316</v>
      </c>
      <c r="N194" s="50">
        <f>VLOOKUP(LEFT($A194,LEN($A194)-6),$A$85:$N$95,14,FALSE)+VLOOKUP(LEFT($A194,LEN($A194)-6),$A$133:$N$143,14,FALSE)+VLOOKUP(LEFT($A194,LEN($A194)-6),$A$153:$N$163,14,FALSE)+VLOOKUP(LEFT($A194,LEN($A194)-6),$A$167:$N$177,14,FALSE)-(($B$7/2+$B$10)*IF(N20&lt;1,$F$7,$F$8))+$B$7*0.5*TAN(RADIANS($B$11))*'Vertical Curve'!$B$13</f>
        <v>751.60217376821117</v>
      </c>
    </row>
    <row r="195" spans="1:14" x14ac:dyDescent="0.25">
      <c r="A195" s="102" t="s">
        <v>37</v>
      </c>
      <c r="B195" s="50">
        <f>VLOOKUP(LEFT($A195,LEN($A195)-5),$A$85:$N$95,2,FALSE)+VLOOKUP(LEFT($A195,LEN($A195)-5),$A$133:$N$143,2,FALSE)+VLOOKUP(LEFT($A195,LEN($A195)-5),$A$153:$N$163,2,FALSE)+VLOOKUP(LEFT($A195,LEN($A195)-5),$A$167:$N$177,2,FALSE)+(($B$7/2+$B$10)*IF(B21&lt;1,$F$7,$F$8))-$B$7*0.5*TAN(RADIANS($B$11))*'Vertical Curve'!$B$13</f>
        <v>956.77553428533895</v>
      </c>
      <c r="C195" s="50">
        <f>VLOOKUP(LEFT($A195,LEN($A195)-5),$A$85:$N$95,3,FALSE)+VLOOKUP(LEFT($A195,LEN($A195)-5),$A$133:$N$143,3,FALSE)+VLOOKUP(LEFT($A195,LEN($A195)-5),$A$153:$N$163,3,FALSE)+VLOOKUP(LEFT($A195,LEN($A195)-5),$A$167:$N$177,3,FALSE)+(($B$7/2+$B$10)*IF(C21&lt;1,$F$7,$F$8))-$B$7*0.5*TAN(RADIANS($B$11))*'Vertical Curve'!$B$13</f>
        <v>956.87407478505668</v>
      </c>
      <c r="D195" s="50">
        <f>VLOOKUP(LEFT($A195,LEN($A195)-5),$A$85:$N$95,4,FALSE)+VLOOKUP(LEFT($A195,LEN($A195)-5),$A$133:$N$143,4,FALSE)+VLOOKUP(LEFT($A195,LEN($A195)-5),$A$153:$N$163,4,FALSE)+VLOOKUP(LEFT($A195,LEN($A195)-5),$A$167:$N$177,4,FALSE)+(($B$7/2+$B$10)*IF(D21&lt;1,$F$7,$F$8))-$B$7*0.5*TAN(RADIANS($B$11))*'Vertical Curve'!$B$13</f>
        <v>936.30036028511324</v>
      </c>
      <c r="E195" s="50">
        <f>VLOOKUP(LEFT($A195,LEN($A195)-5),$A$85:$N$95,5,FALSE)+VLOOKUP(LEFT($A195,LEN($A195)-5),$A$133:$N$143,5,FALSE)+VLOOKUP(LEFT($A195,LEN($A195)-5),$A$153:$N$163,5,FALSE)+VLOOKUP(LEFT($A195,LEN($A195)-5),$A$167:$N$177,5,FALSE)+(($B$7/2+$B$10)*IF(E21&lt;1,$F$7,$F$8))-$B$7*0.5*TAN(RADIANS($B$11))*'Vertical Curve'!$B$13</f>
        <v>915.81472258516976</v>
      </c>
      <c r="F195" s="50">
        <f>VLOOKUP(LEFT($A195,LEN($A195)-5),$A$85:$N$95,6,FALSE)+VLOOKUP(LEFT($A195,LEN($A195)-5),$A$133:$N$143,6,FALSE)+VLOOKUP(LEFT($A195,LEN($A195)-5),$A$153:$N$163,6,FALSE)+VLOOKUP(LEFT($A195,LEN($A195)-5),$A$167:$N$177,6,FALSE)+(($B$7/2+$B$10)*IF(F21&lt;1,$F$7,$F$8))-$B$7*0.5*TAN(RADIANS($B$11))*'Vertical Curve'!$B$13</f>
        <v>895.32635208522618</v>
      </c>
      <c r="G195" s="50">
        <f>VLOOKUP(LEFT($A195,LEN($A195)-5),$A$85:$N$95,7,FALSE)+VLOOKUP(LEFT($A195,LEN($A195)-5),$A$133:$N$143,7,FALSE)+VLOOKUP(LEFT($A195,LEN($A195)-5),$A$153:$N$163,7,FALSE)+VLOOKUP(LEFT($A195,LEN($A195)-5),$A$167:$N$177,7,FALSE)+(($B$7/2+$B$10)*IF(G21&lt;1,$F$7,$F$8))-$B$7*0.5*TAN(RADIANS($B$11))*'Vertical Curve'!$B$13</f>
        <v>874.83439758528266</v>
      </c>
      <c r="H195" s="50">
        <f>VLOOKUP(LEFT($A195,LEN($A195)-5),$A$85:$N$95,8,FALSE)+VLOOKUP(LEFT($A195,LEN($A195)-5),$A$133:$N$143,8,FALSE)+VLOOKUP(LEFT($A195,LEN($A195)-5),$A$153:$N$163,8,FALSE)+VLOOKUP(LEFT($A195,LEN($A195)-5),$A$167:$N$177,8,FALSE)+(($B$7/2+$B$10)*IF(H21&lt;1,$F$7,$F$8))-$B$7*0.5*TAN(RADIANS($B$11))*'Vertical Curve'!$B$13</f>
        <v>854.33836628533925</v>
      </c>
      <c r="I195" s="50">
        <f>VLOOKUP(LEFT($A195,LEN($A195)-5),$A$85:$N$95,9,FALSE)+VLOOKUP(LEFT($A195,LEN($A195)-5),$A$133:$N$143,9,FALSE)+VLOOKUP(LEFT($A195,LEN($A195)-5),$A$153:$N$163,9,FALSE)+VLOOKUP(LEFT($A195,LEN($A195)-5),$A$167:$N$177,9,FALSE)+(($B$7/2+$B$10)*IF(I21&lt;1,$F$7,$F$8))-$B$7*0.5*TAN(RADIANS($B$11))*'Vertical Curve'!$B$13</f>
        <v>833.8380341853956</v>
      </c>
      <c r="J195" s="50">
        <f>VLOOKUP(LEFT($A195,LEN($A195)-5),$A$85:$N$95,10,FALSE)+VLOOKUP(LEFT($A195,LEN($A195)-5),$A$133:$N$143,10,FALSE)+VLOOKUP(LEFT($A195,LEN($A195)-5),$A$153:$N$163,10,FALSE)+VLOOKUP(LEFT($A195,LEN($A195)-5),$A$167:$N$177,10,FALSE)+(($B$7/2+$B$10)*IF(J21&lt;1,$F$7,$F$8))-$B$7*0.5*TAN(RADIANS($B$11))*'Vertical Curve'!$B$13</f>
        <v>813.33362528545206</v>
      </c>
      <c r="K195" s="50">
        <f>VLOOKUP(LEFT($A195,LEN($A195)-5),$A$85:$N$95,11,FALSE)+VLOOKUP(LEFT($A195,LEN($A195)-5),$A$133:$N$143,11,FALSE)+VLOOKUP(LEFT($A195,LEN($A195)-5),$A$153:$N$163,11,FALSE)+VLOOKUP(LEFT($A195,LEN($A195)-5),$A$167:$N$177,11,FALSE)+(($B$7/2+$B$10)*IF(K21&lt;1,$F$7,$F$8))-$B$7*0.5*TAN(RADIANS($B$11))*'Vertical Curve'!$B$13</f>
        <v>792.82563238550858</v>
      </c>
      <c r="L195" s="50">
        <f>VLOOKUP(LEFT($A195,LEN($A195)-5),$A$85:$N$95,12,FALSE)+VLOOKUP(LEFT($A195,LEN($A195)-5),$A$133:$N$143,12,FALSE)+VLOOKUP(LEFT($A195,LEN($A195)-5),$A$153:$N$163,12,FALSE)+VLOOKUP(LEFT($A195,LEN($A195)-5),$A$167:$N$177,12,FALSE)+(($B$7/2+$B$10)*IF(L21&lt;1,$F$7,$F$8))-$B$7*0.5*TAN(RADIANS($B$11))*'Vertical Curve'!$B$13</f>
        <v>772.31490668556501</v>
      </c>
      <c r="M195" s="50">
        <f>VLOOKUP(LEFT($A195,LEN($A195)-5),$A$85:$N$95,13,FALSE)+VLOOKUP(LEFT($A195,LEN($A195)-5),$A$133:$N$143,13,FALSE)+VLOOKUP(LEFT($A195,LEN($A195)-5),$A$153:$N$163,13,FALSE)+VLOOKUP(LEFT($A195,LEN($A195)-5),$A$167:$N$177,13,FALSE)+(($B$7/2+$B$10)*IF(M21&lt;1,$F$7,$F$8))-$B$7*0.5*TAN(RADIANS($B$11))*'Vertical Curve'!$B$13</f>
        <v>751.82668889376248</v>
      </c>
      <c r="N195" s="50">
        <f>VLOOKUP(LEFT($A195,LEN($A195)-5),$A$85:$N$95,14,FALSE)+VLOOKUP(LEFT($A195,LEN($A195)-5),$A$133:$N$143,14,FALSE)+VLOOKUP(LEFT($A195,LEN($A195)-5),$A$153:$N$163,14,FALSE)+VLOOKUP(LEFT($A195,LEN($A195)-5),$A$167:$N$177,14,FALSE)+(($B$7/2+$B$10)*IF(N21&lt;1,$F$7,$F$8))-$B$7*0.5*TAN(RADIANS($B$11))*'Vertical Curve'!$B$13</f>
        <v>751.74906922600792</v>
      </c>
    </row>
    <row r="196" spans="1:14" x14ac:dyDescent="0.25">
      <c r="A196" s="102" t="s">
        <v>45</v>
      </c>
      <c r="B196" s="50">
        <f>VLOOKUP(LEFT($A196,LEN($A196)-6),$A$85:$N$95,2,FALSE)+VLOOKUP(LEFT($A196,LEN($A196)-6),$A$133:$N$143,2,FALSE)+VLOOKUP(LEFT($A196,LEN($A196)-6),$A$153:$N$163,2,FALSE)+VLOOKUP(LEFT($A196,LEN($A196)-6),$A$167:$N$177,2,FALSE)-(($B$7/2+$B$10)*IF(B21&lt;1,$F$7,$F$8))+$B$7*0.5*TAN(RADIANS($B$11))*'Vertical Curve'!$B$13</f>
        <v>956.79356247394514</v>
      </c>
      <c r="C196" s="50">
        <f>VLOOKUP(LEFT($A196,LEN($A196)-6),$A$85:$N$95,3,FALSE)+VLOOKUP(LEFT($A196,LEN($A196)-6),$A$133:$N$143,3,FALSE)+VLOOKUP(LEFT($A196,LEN($A196)-6),$A$153:$N$163,3,FALSE)+VLOOKUP(LEFT($A196,LEN($A196)-6),$A$167:$N$177,3,FALSE)-(($B$7/2+$B$10)*IF(C21&lt;1,$F$7,$F$8))+$B$7*0.5*TAN(RADIANS($B$11))*'Vertical Curve'!$B$13</f>
        <v>956.89210297366287</v>
      </c>
      <c r="D196" s="50">
        <f>VLOOKUP(LEFT($A196,LEN($A196)-6),$A$85:$N$95,4,FALSE)+VLOOKUP(LEFT($A196,LEN($A196)-6),$A$133:$N$143,4,FALSE)+VLOOKUP(LEFT($A196,LEN($A196)-6),$A$153:$N$163,4,FALSE)+VLOOKUP(LEFT($A196,LEN($A196)-6),$A$167:$N$177,4,FALSE)-(($B$7/2+$B$10)*IF(D21&lt;1,$F$7,$F$8))+$B$7*0.5*TAN(RADIANS($B$11))*'Vertical Curve'!$B$13</f>
        <v>936.31838847371944</v>
      </c>
      <c r="E196" s="50">
        <f>VLOOKUP(LEFT($A196,LEN($A196)-6),$A$85:$N$95,5,FALSE)+VLOOKUP(LEFT($A196,LEN($A196)-6),$A$133:$N$143,5,FALSE)+VLOOKUP(LEFT($A196,LEN($A196)-6),$A$153:$N$163,5,FALSE)+VLOOKUP(LEFT($A196,LEN($A196)-6),$A$167:$N$177,5,FALSE)-(($B$7/2+$B$10)*IF(E21&lt;1,$F$7,$F$8))+$B$7*0.5*TAN(RADIANS($B$11))*'Vertical Curve'!$B$13</f>
        <v>915.83275077377596</v>
      </c>
      <c r="F196" s="50">
        <f>VLOOKUP(LEFT($A196,LEN($A196)-6),$A$85:$N$95,6,FALSE)+VLOOKUP(LEFT($A196,LEN($A196)-6),$A$133:$N$143,6,FALSE)+VLOOKUP(LEFT($A196,LEN($A196)-6),$A$153:$N$163,6,FALSE)+VLOOKUP(LEFT($A196,LEN($A196)-6),$A$167:$N$177,6,FALSE)-(($B$7/2+$B$10)*IF(F21&lt;1,$F$7,$F$8))+$B$7*0.5*TAN(RADIANS($B$11))*'Vertical Curve'!$B$13</f>
        <v>895.34438027383237</v>
      </c>
      <c r="G196" s="50">
        <f>VLOOKUP(LEFT($A196,LEN($A196)-6),$A$85:$N$95,7,FALSE)+VLOOKUP(LEFT($A196,LEN($A196)-6),$A$133:$N$143,7,FALSE)+VLOOKUP(LEFT($A196,LEN($A196)-6),$A$153:$N$163,7,FALSE)+VLOOKUP(LEFT($A196,LEN($A196)-6),$A$167:$N$177,7,FALSE)-(($B$7/2+$B$10)*IF(G21&lt;1,$F$7,$F$8))+$B$7*0.5*TAN(RADIANS($B$11))*'Vertical Curve'!$B$13</f>
        <v>874.85242577388885</v>
      </c>
      <c r="H196" s="50">
        <f>VLOOKUP(LEFT($A196,LEN($A196)-6),$A$85:$N$95,8,FALSE)+VLOOKUP(LEFT($A196,LEN($A196)-6),$A$133:$N$143,8,FALSE)+VLOOKUP(LEFT($A196,LEN($A196)-6),$A$153:$N$163,8,FALSE)+VLOOKUP(LEFT($A196,LEN($A196)-6),$A$167:$N$177,8,FALSE)-(($B$7/2+$B$10)*IF(H21&lt;1,$F$7,$F$8))+$B$7*0.5*TAN(RADIANS($B$11))*'Vertical Curve'!$B$13</f>
        <v>854.35639447394544</v>
      </c>
      <c r="I196" s="50">
        <f>VLOOKUP(LEFT($A196,LEN($A196)-6),$A$85:$N$95,9,FALSE)+VLOOKUP(LEFT($A196,LEN($A196)-6),$A$133:$N$143,9,FALSE)+VLOOKUP(LEFT($A196,LEN($A196)-6),$A$153:$N$163,9,FALSE)+VLOOKUP(LEFT($A196,LEN($A196)-6),$A$167:$N$177,9,FALSE)-(($B$7/2+$B$10)*IF(I21&lt;1,$F$7,$F$8))+$B$7*0.5*TAN(RADIANS($B$11))*'Vertical Curve'!$B$13</f>
        <v>833.85606237400179</v>
      </c>
      <c r="J196" s="50">
        <f>VLOOKUP(LEFT($A196,LEN($A196)-6),$A$85:$N$95,10,FALSE)+VLOOKUP(LEFT($A196,LEN($A196)-6),$A$133:$N$143,10,FALSE)+VLOOKUP(LEFT($A196,LEN($A196)-6),$A$153:$N$163,10,FALSE)+VLOOKUP(LEFT($A196,LEN($A196)-6),$A$167:$N$177,10,FALSE)-(($B$7/2+$B$10)*IF(J21&lt;1,$F$7,$F$8))+$B$7*0.5*TAN(RADIANS($B$11))*'Vertical Curve'!$B$13</f>
        <v>813.35165347405825</v>
      </c>
      <c r="K196" s="50">
        <f>VLOOKUP(LEFT($A196,LEN($A196)-6),$A$85:$N$95,11,FALSE)+VLOOKUP(LEFT($A196,LEN($A196)-6),$A$133:$N$143,11,FALSE)+VLOOKUP(LEFT($A196,LEN($A196)-6),$A$153:$N$163,11,FALSE)+VLOOKUP(LEFT($A196,LEN($A196)-6),$A$167:$N$177,11,FALSE)-(($B$7/2+$B$10)*IF(K21&lt;1,$F$7,$F$8))+$B$7*0.5*TAN(RADIANS($B$11))*'Vertical Curve'!$B$13</f>
        <v>792.84366057411478</v>
      </c>
      <c r="L196" s="50">
        <f>VLOOKUP(LEFT($A196,LEN($A196)-6),$A$85:$N$95,12,FALSE)+VLOOKUP(LEFT($A196,LEN($A196)-6),$A$133:$N$143,12,FALSE)+VLOOKUP(LEFT($A196,LEN($A196)-6),$A$153:$N$163,12,FALSE)+VLOOKUP(LEFT($A196,LEN($A196)-6),$A$167:$N$177,12,FALSE)-(($B$7/2+$B$10)*IF(L21&lt;1,$F$7,$F$8))+$B$7*0.5*TAN(RADIANS($B$11))*'Vertical Curve'!$B$13</f>
        <v>772.3329348741712</v>
      </c>
      <c r="M196" s="50">
        <f>VLOOKUP(LEFT($A196,LEN($A196)-6),$A$85:$N$95,13,FALSE)+VLOOKUP(LEFT($A196,LEN($A196)-6),$A$133:$N$143,13,FALSE)+VLOOKUP(LEFT($A196,LEN($A196)-6),$A$153:$N$163,13,FALSE)+VLOOKUP(LEFT($A196,LEN($A196)-6),$A$167:$N$177,13,FALSE)-(($B$7/2+$B$10)*IF(M21&lt;1,$F$7,$F$8))+$B$7*0.5*TAN(RADIANS($B$11))*'Vertical Curve'!$B$13</f>
        <v>751.84471708236867</v>
      </c>
      <c r="N196" s="50">
        <f>VLOOKUP(LEFT($A196,LEN($A196)-6),$A$85:$N$95,14,FALSE)+VLOOKUP(LEFT($A196,LEN($A196)-6),$A$133:$N$143,14,FALSE)+VLOOKUP(LEFT($A196,LEN($A196)-6),$A$153:$N$163,14,FALSE)+VLOOKUP(LEFT($A196,LEN($A196)-6),$A$167:$N$177,14,FALSE)-(($B$7/2+$B$10)*IF(N25&lt;1,$F$7,$F$8))+$B$7*0.5*TAN(RADIANS($B$11))*'Vertical Curve'!$B$13</f>
        <v>751.76709741461411</v>
      </c>
    </row>
    <row r="197" spans="1:14" x14ac:dyDescent="0.25">
      <c r="A197" s="102" t="s">
        <v>38</v>
      </c>
      <c r="B197" s="50">
        <f>VLOOKUP(LEFT($A197,LEN($A197)-5),$A$85:$N$95,2,FALSE)+VLOOKUP(LEFT($A197,LEN($A197)-5),$A$133:$N$143,2,FALSE)+VLOOKUP(LEFT($A197,LEN($A197)-5),$A$153:$N$163,2,FALSE)+VLOOKUP(LEFT($A197,LEN($A197)-5),$A$167:$N$177,2,FALSE)-(($B$7/2+$B$10)*IF(B23&lt;1,$F$7,$F$8))-$B$7*0.5*TAN(RADIANS($B$11))*'Vertical Curve'!$B$13</f>
        <v>956.62729263207757</v>
      </c>
      <c r="C197" s="50">
        <f>VLOOKUP(LEFT($A197,LEN($A197)-5),$A$85:$N$95,3,FALSE)+VLOOKUP(LEFT($A197,LEN($A197)-5),$A$133:$N$143,3,FALSE)+VLOOKUP(LEFT($A197,LEN($A197)-5),$A$153:$N$163,3,FALSE)+VLOOKUP(LEFT($A197,LEN($A197)-5),$A$167:$N$177,3,FALSE)-(($B$7/2+$B$10)*IF(C23&lt;1,$F$7,$F$8))-$B$7*0.5*TAN(RADIANS($B$11))*'Vertical Curve'!$B$13</f>
        <v>956.72583313179541</v>
      </c>
      <c r="D197" s="50">
        <f>VLOOKUP(LEFT($A197,LEN($A197)-5),$A$85:$N$95,4,FALSE)+VLOOKUP(LEFT($A197,LEN($A197)-5),$A$133:$N$143,4,FALSE)+VLOOKUP(LEFT($A197,LEN($A197)-5),$A$153:$N$163,4,FALSE)+VLOOKUP(LEFT($A197,LEN($A197)-5),$A$167:$N$177,4,FALSE)-(($B$7/2+$B$10)*IF(D23&lt;1,$F$7,$F$8))-$B$7*0.5*TAN(RADIANS($B$11))*'Vertical Curve'!$B$13</f>
        <v>936.15211863185186</v>
      </c>
      <c r="E197" s="50">
        <f>VLOOKUP(LEFT($A197,LEN($A197)-5),$A$85:$N$95,5,FALSE)+VLOOKUP(LEFT($A197,LEN($A197)-5),$A$133:$N$143,5,FALSE)+VLOOKUP(LEFT($A197,LEN($A197)-5),$A$153:$N$163,5,FALSE)+VLOOKUP(LEFT($A197,LEN($A197)-5),$A$167:$N$177,5,FALSE)-(($B$7/2+$B$10)*IF(E23&lt;1,$F$7,$F$8))-$B$7*0.5*TAN(RADIANS($B$11))*'Vertical Curve'!$B$13</f>
        <v>915.6664809319085</v>
      </c>
      <c r="F197" s="50">
        <f>VLOOKUP(LEFT($A197,LEN($A197)-5),$A$85:$N$95,6,FALSE)+VLOOKUP(LEFT($A197,LEN($A197)-5),$A$133:$N$143,6,FALSE)+VLOOKUP(LEFT($A197,LEN($A197)-5),$A$153:$N$163,6,FALSE)+VLOOKUP(LEFT($A197,LEN($A197)-5),$A$167:$N$177,6,FALSE)-(($B$7/2+$B$10)*IF(F23&lt;1,$F$7,$F$8))-$B$7*0.5*TAN(RADIANS($B$11))*'Vertical Curve'!$B$13</f>
        <v>895.1781104319648</v>
      </c>
      <c r="G197" s="50">
        <f>VLOOKUP(LEFT($A197,LEN($A197)-5),$A$85:$N$95,7,FALSE)+VLOOKUP(LEFT($A197,LEN($A197)-5),$A$133:$N$143,7,FALSE)+VLOOKUP(LEFT($A197,LEN($A197)-5),$A$153:$N$163,7,FALSE)+VLOOKUP(LEFT($A197,LEN($A197)-5),$A$167:$N$177,7,FALSE)-(($B$7/2+$B$10)*IF(G23&lt;1,$F$7,$F$8))-$B$7*0.5*TAN(RADIANS($B$11))*'Vertical Curve'!$B$13</f>
        <v>874.68615593202139</v>
      </c>
      <c r="H197" s="50">
        <f>VLOOKUP(LEFT($A197,LEN($A197)-5),$A$85:$N$95,8,FALSE)+VLOOKUP(LEFT($A197,LEN($A197)-5),$A$133:$N$143,8,FALSE)+VLOOKUP(LEFT($A197,LEN($A197)-5),$A$153:$N$163,8,FALSE)+VLOOKUP(LEFT($A197,LEN($A197)-5),$A$167:$N$177,8,FALSE)-(($B$7/2+$B$10)*IF(H23&lt;1,$F$7,$F$8))-$B$7*0.5*TAN(RADIANS($B$11))*'Vertical Curve'!$B$13</f>
        <v>854.19012463207787</v>
      </c>
      <c r="I197" s="50">
        <f>VLOOKUP(LEFT($A197,LEN($A197)-5),$A$85:$N$95,9,FALSE)+VLOOKUP(LEFT($A197,LEN($A197)-5),$A$133:$N$143,9,FALSE)+VLOOKUP(LEFT($A197,LEN($A197)-5),$A$153:$N$163,9,FALSE)+VLOOKUP(LEFT($A197,LEN($A197)-5),$A$167:$N$177,9,FALSE)-(($B$7/2+$B$10)*IF(I23&lt;1,$F$7,$F$8))-$B$7*0.5*TAN(RADIANS($B$11))*'Vertical Curve'!$B$13</f>
        <v>833.68979253213433</v>
      </c>
      <c r="J197" s="50">
        <f>VLOOKUP(LEFT($A197,LEN($A197)-5),$A$85:$N$95,10,FALSE)+VLOOKUP(LEFT($A197,LEN($A197)-5),$A$133:$N$143,10,FALSE)+VLOOKUP(LEFT($A197,LEN($A197)-5),$A$153:$N$163,10,FALSE)+VLOOKUP(LEFT($A197,LEN($A197)-5),$A$167:$N$177,10,FALSE)-(($B$7/2+$B$10)*IF(J23&lt;1,$F$7,$F$8))-$B$7*0.5*TAN(RADIANS($B$11))*'Vertical Curve'!$B$13</f>
        <v>813.18538363219068</v>
      </c>
      <c r="K197" s="50">
        <f>VLOOKUP(LEFT($A197,LEN($A197)-5),$A$85:$N$95,11,FALSE)+VLOOKUP(LEFT($A197,LEN($A197)-5),$A$133:$N$143,11,FALSE)+VLOOKUP(LEFT($A197,LEN($A197)-5),$A$153:$N$163,11,FALSE)+VLOOKUP(LEFT($A197,LEN($A197)-5),$A$167:$N$177,11,FALSE)-(($B$7/2+$B$10)*IF(K23&lt;1,$F$7,$F$8))-$B$7*0.5*TAN(RADIANS($B$11))*'Vertical Curve'!$B$13</f>
        <v>792.6773907322472</v>
      </c>
      <c r="L197" s="50">
        <f>VLOOKUP(LEFT($A197,LEN($A197)-5),$A$85:$N$95,12,FALSE)+VLOOKUP(LEFT($A197,LEN($A197)-5),$A$133:$N$143,12,FALSE)+VLOOKUP(LEFT($A197,LEN($A197)-5),$A$153:$N$163,12,FALSE)+VLOOKUP(LEFT($A197,LEN($A197)-5),$A$167:$N$177,12,FALSE)-(($B$7/2+$B$10)*IF(L23&lt;1,$F$7,$F$8))-$B$7*0.5*TAN(RADIANS($B$11))*'Vertical Curve'!$B$13</f>
        <v>772.16666503230363</v>
      </c>
      <c r="M197" s="50">
        <f>VLOOKUP(LEFT($A197,LEN($A197)-5),$A$85:$N$95,13,FALSE)+VLOOKUP(LEFT($A197,LEN($A197)-5),$A$133:$N$143,13,FALSE)+VLOOKUP(LEFT($A197,LEN($A197)-5),$A$153:$N$163,13,FALSE)+VLOOKUP(LEFT($A197,LEN($A197)-5),$A$167:$N$177,13,FALSE)-(($B$7/2+$B$10)*IF(M23&lt;1,$F$7,$F$8))-$B$7*0.5*TAN(RADIANS($B$11))*'Vertical Curve'!$B$13</f>
        <v>751.67581991068846</v>
      </c>
      <c r="N197" s="50">
        <f>VLOOKUP(LEFT($A197,LEN($A197)-5),$A$85:$N$95,14,FALSE)+VLOOKUP(LEFT($A197,LEN($A197)-5),$A$133:$N$143,14,FALSE)+VLOOKUP(LEFT($A197,LEN($A197)-5),$A$153:$N$163,14,FALSE)+VLOOKUP(LEFT($A197,LEN($A197)-5),$A$167:$N$177,14,FALSE)-(($B$7/2+$B$10)*IF(N23&lt;1,$F$7,$F$8))-$B$7*0.5*TAN(RADIANS($B$11))*'Vertical Curve'!$B$13</f>
        <v>751.59826126308121</v>
      </c>
    </row>
    <row r="198" spans="1:14" x14ac:dyDescent="0.25">
      <c r="A198" s="102" t="s">
        <v>46</v>
      </c>
      <c r="B198" s="50">
        <f>VLOOKUP(LEFT($A198,LEN($A198)-6),$A$85:$N$95,2,FALSE)+VLOOKUP(LEFT($A198,LEN($A198)-6),$A$133:$N$143,2,FALSE)+VLOOKUP(LEFT($A198,LEN($A198)-6),$A$153:$N$163,2,FALSE)+VLOOKUP(LEFT($A198,LEN($A198)-6),$A$167:$N$177,2,FALSE)+(($B$7/2+$B$10)*IF(B23&lt;1,$F$7,$F$8))+$B$7*0.5*TAN(RADIANS($B$11))*'Vertical Curve'!$B$13</f>
        <v>956.6053208206838</v>
      </c>
      <c r="C198" s="50">
        <f>VLOOKUP(LEFT($A198,LEN($A198)-6),$A$85:$N$95,3,FALSE)+VLOOKUP(LEFT($A198,LEN($A198)-6),$A$133:$N$143,3,FALSE)+VLOOKUP(LEFT($A198,LEN($A198)-6),$A$153:$N$163,3,FALSE)+VLOOKUP(LEFT($A198,LEN($A198)-6),$A$167:$N$177,3,FALSE)+(($B$7/2+$B$10)*IF(C23&lt;1,$F$7,$F$8))+$B$7*0.5*TAN(RADIANS($B$11))*'Vertical Curve'!$B$13</f>
        <v>956.70386132040164</v>
      </c>
      <c r="D198" s="50">
        <f>VLOOKUP(LEFT($A198,LEN($A198)-6),$A$85:$N$95,4,FALSE)+VLOOKUP(LEFT($A198,LEN($A198)-6),$A$133:$N$143,4,FALSE)+VLOOKUP(LEFT($A198,LEN($A198)-6),$A$153:$N$163,4,FALSE)+VLOOKUP(LEFT($A198,LEN($A198)-6),$A$167:$N$177,4,FALSE)+(($B$7/2+$B$10)*IF(D23&lt;1,$F$7,$F$8))+$B$7*0.5*TAN(RADIANS($B$11))*'Vertical Curve'!$B$13</f>
        <v>936.13014682045809</v>
      </c>
      <c r="E198" s="50">
        <f>VLOOKUP(LEFT($A198,LEN($A198)-6),$A$85:$N$95,5,FALSE)+VLOOKUP(LEFT($A198,LEN($A198)-6),$A$133:$N$143,5,FALSE)+VLOOKUP(LEFT($A198,LEN($A198)-6),$A$153:$N$163,5,FALSE)+VLOOKUP(LEFT($A198,LEN($A198)-6),$A$167:$N$177,5,FALSE)+(($B$7/2+$B$10)*IF(E23&lt;1,$F$7,$F$8))+$B$7*0.5*TAN(RADIANS($B$11))*'Vertical Curve'!$B$13</f>
        <v>915.64450912051473</v>
      </c>
      <c r="F198" s="50">
        <f>VLOOKUP(LEFT($A198,LEN($A198)-6),$A$85:$N$95,6,FALSE)+VLOOKUP(LEFT($A198,LEN($A198)-6),$A$133:$N$143,6,FALSE)+VLOOKUP(LEFT($A198,LEN($A198)-6),$A$153:$N$163,6,FALSE)+VLOOKUP(LEFT($A198,LEN($A198)-6),$A$167:$N$177,6,FALSE)+(($B$7/2+$B$10)*IF(F23&lt;1,$F$7,$F$8))+$B$7*0.5*TAN(RADIANS($B$11))*'Vertical Curve'!$B$13</f>
        <v>895.15613862057103</v>
      </c>
      <c r="G198" s="50">
        <f>VLOOKUP(LEFT($A198,LEN($A198)-6),$A$85:$N$95,7,FALSE)+VLOOKUP(LEFT($A198,LEN($A198)-6),$A$133:$N$143,7,FALSE)+VLOOKUP(LEFT($A198,LEN($A198)-6),$A$153:$N$163,7,FALSE)+VLOOKUP(LEFT($A198,LEN($A198)-6),$A$167:$N$177,7,FALSE)+(($B$7/2+$B$10)*IF(G23&lt;1,$F$7,$F$8))+$B$7*0.5*TAN(RADIANS($B$11))*'Vertical Curve'!$B$13</f>
        <v>874.66418412062762</v>
      </c>
      <c r="H198" s="50">
        <f>VLOOKUP(LEFT($A198,LEN($A198)-6),$A$85:$N$95,8,FALSE)+VLOOKUP(LEFT($A198,LEN($A198)-6),$A$133:$N$143,8,FALSE)+VLOOKUP(LEFT($A198,LEN($A198)-6),$A$153:$N$163,8,FALSE)+VLOOKUP(LEFT($A198,LEN($A198)-6),$A$167:$N$177,8,FALSE)+(($B$7/2+$B$10)*IF(H23&lt;1,$F$7,$F$8))+$B$7*0.5*TAN(RADIANS($B$11))*'Vertical Curve'!$B$13</f>
        <v>854.1681528206841</v>
      </c>
      <c r="I198" s="50">
        <f>VLOOKUP(LEFT($A198,LEN($A198)-6),$A$85:$N$95,9,FALSE)+VLOOKUP(LEFT($A198,LEN($A198)-6),$A$133:$N$143,9,FALSE)+VLOOKUP(LEFT($A198,LEN($A198)-6),$A$153:$N$163,9,FALSE)+VLOOKUP(LEFT($A198,LEN($A198)-6),$A$167:$N$177,9,FALSE)+(($B$7/2+$B$10)*IF(I23&lt;1,$F$7,$F$8))+$B$7*0.5*TAN(RADIANS($B$11))*'Vertical Curve'!$B$13</f>
        <v>833.66782072074056</v>
      </c>
      <c r="J198" s="50">
        <f>VLOOKUP(LEFT($A198,LEN($A198)-6),$A$85:$N$95,10,FALSE)+VLOOKUP(LEFT($A198,LEN($A198)-6),$A$133:$N$143,10,FALSE)+VLOOKUP(LEFT($A198,LEN($A198)-6),$A$153:$N$163,10,FALSE)+VLOOKUP(LEFT($A198,LEN($A198)-6),$A$167:$N$177,10,FALSE)+(($B$7/2+$B$10)*IF(J23&lt;1,$F$7,$F$8))+$B$7*0.5*TAN(RADIANS($B$11))*'Vertical Curve'!$B$13</f>
        <v>813.16341182079691</v>
      </c>
      <c r="K198" s="50">
        <f>VLOOKUP(LEFT($A198,LEN($A198)-6),$A$85:$N$95,11,FALSE)+VLOOKUP(LEFT($A198,LEN($A198)-6),$A$133:$N$143,11,FALSE)+VLOOKUP(LEFT($A198,LEN($A198)-6),$A$153:$N$163,11,FALSE)+VLOOKUP(LEFT($A198,LEN($A198)-6),$A$167:$N$177,11,FALSE)+(($B$7/2+$B$10)*IF(K23&lt;1,$F$7,$F$8))+$B$7*0.5*TAN(RADIANS($B$11))*'Vertical Curve'!$B$13</f>
        <v>792.65541892085344</v>
      </c>
      <c r="L198" s="50">
        <f>VLOOKUP(LEFT($A198,LEN($A198)-6),$A$85:$N$95,12,FALSE)+VLOOKUP(LEFT($A198,LEN($A198)-6),$A$133:$N$143,12,FALSE)+VLOOKUP(LEFT($A198,LEN($A198)-6),$A$153:$N$163,12,FALSE)+VLOOKUP(LEFT($A198,LEN($A198)-6),$A$167:$N$177,12,FALSE)+(($B$7/2+$B$10)*IF(L23&lt;1,$F$7,$F$8))+$B$7*0.5*TAN(RADIANS($B$11))*'Vertical Curve'!$B$13</f>
        <v>772.14469322090986</v>
      </c>
      <c r="M198" s="50">
        <f>VLOOKUP(LEFT($A198,LEN($A198)-6),$A$85:$N$95,13,FALSE)+VLOOKUP(LEFT($A198,LEN($A198)-6),$A$133:$N$143,13,FALSE)+VLOOKUP(LEFT($A198,LEN($A198)-6),$A$153:$N$163,13,FALSE)+VLOOKUP(LEFT($A198,LEN($A198)-6),$A$167:$N$177,13,FALSE)+(($B$7/2+$B$10)*IF(M23&lt;1,$F$7,$F$8))+$B$7*0.5*TAN(RADIANS($B$11))*'Vertical Curve'!$B$13</f>
        <v>751.65384809929469</v>
      </c>
      <c r="N198" s="50">
        <f>VLOOKUP(LEFT($A198,LEN($A198)-6),$A$85:$N$95,14,FALSE)+VLOOKUP(LEFT($A198,LEN($A198)-6),$A$133:$N$143,14,FALSE)+VLOOKUP(LEFT($A198,LEN($A198)-6),$A$153:$N$163,14,FALSE)+VLOOKUP(LEFT($A198,LEN($A198)-6),$A$167:$N$177,14,FALSE)+(($B$7/2+$B$10)*IF(N23&lt;1,$F$7,$F$8))+$B$7*0.5*TAN(RADIANS($B$11))*'Vertical Curve'!$B$13</f>
        <v>751.57628945168744</v>
      </c>
    </row>
    <row r="199" spans="1:14" x14ac:dyDescent="0.25">
      <c r="A199" s="102" t="s">
        <v>39</v>
      </c>
      <c r="B199" s="50">
        <f>VLOOKUP(LEFT($A199,LEN($A199)-5),$A$85:$N$95,2,FALSE)+VLOOKUP(LEFT($A199,LEN($A199)-5),$A$133:$N$143,2,FALSE)+VLOOKUP(LEFT($A199,LEN($A199)-5),$A$153:$N$163,2,FALSE)+VLOOKUP(LEFT($A199,LEN($A199)-5),$A$167:$N$177,2,FALSE)-(($B$7/2+$B$10)*IF(B24&lt;1,$F$7,$F$8))-$B$7*0.5*TAN(RADIANS($B$11))*'Vertical Curve'!$B$13</f>
        <v>956.4447309788161</v>
      </c>
      <c r="C199" s="50">
        <f>VLOOKUP(LEFT($A199,LEN($A199)-5),$A$85:$N$95,3,FALSE)+VLOOKUP(LEFT($A199,LEN($A199)-5),$A$133:$N$143,3,FALSE)+VLOOKUP(LEFT($A199,LEN($A199)-5),$A$153:$N$163,3,FALSE)+VLOOKUP(LEFT($A199,LEN($A199)-5),$A$167:$N$177,3,FALSE)-(($B$7/2+$B$10)*IF(C24&lt;1,$F$7,$F$8))-$B$7*0.5*TAN(RADIANS($B$11))*'Vertical Curve'!$B$13</f>
        <v>956.54327147853382</v>
      </c>
      <c r="D199" s="50">
        <f>VLOOKUP(LEFT($A199,LEN($A199)-5),$A$85:$N$95,4,FALSE)+VLOOKUP(LEFT($A199,LEN($A199)-5),$A$133:$N$143,4,FALSE)+VLOOKUP(LEFT($A199,LEN($A199)-5),$A$153:$N$163,4,FALSE)+VLOOKUP(LEFT($A199,LEN($A199)-5),$A$167:$N$177,4,FALSE)-(($B$7/2+$B$10)*IF(D24&lt;1,$F$7,$F$8))-$B$7*0.5*TAN(RADIANS($B$11))*'Vertical Curve'!$B$13</f>
        <v>935.96955697859039</v>
      </c>
      <c r="E199" s="50">
        <f>VLOOKUP(LEFT($A199,LEN($A199)-5),$A$85:$N$95,5,FALSE)+VLOOKUP(LEFT($A199,LEN($A199)-5),$A$133:$N$143,5,FALSE)+VLOOKUP(LEFT($A199,LEN($A199)-5),$A$153:$N$163,5,FALSE)+VLOOKUP(LEFT($A199,LEN($A199)-5),$A$167:$N$177,5,FALSE)-(($B$7/2+$B$10)*IF(E24&lt;1,$F$7,$F$8))-$B$7*0.5*TAN(RADIANS($B$11))*'Vertical Curve'!$B$13</f>
        <v>915.48391927864691</v>
      </c>
      <c r="F199" s="50">
        <f>VLOOKUP(LEFT($A199,LEN($A199)-5),$A$85:$N$95,6,FALSE)+VLOOKUP(LEFT($A199,LEN($A199)-5),$A$133:$N$143,6,FALSE)+VLOOKUP(LEFT($A199,LEN($A199)-5),$A$153:$N$163,6,FALSE)+VLOOKUP(LEFT($A199,LEN($A199)-5),$A$167:$N$177,6,FALSE)-(($B$7/2+$B$10)*IF(F24&lt;1,$F$7,$F$8))-$B$7*0.5*TAN(RADIANS($B$11))*'Vertical Curve'!$B$13</f>
        <v>894.99554877870332</v>
      </c>
      <c r="G199" s="50">
        <f>VLOOKUP(LEFT($A199,LEN($A199)-5),$A$85:$N$95,7,FALSE)+VLOOKUP(LEFT($A199,LEN($A199)-5),$A$133:$N$143,7,FALSE)+VLOOKUP(LEFT($A199,LEN($A199)-5),$A$153:$N$163,7,FALSE)+VLOOKUP(LEFT($A199,LEN($A199)-5),$A$167:$N$177,7,FALSE)-(($B$7/2+$B$10)*IF(G24&lt;1,$F$7,$F$8))-$B$7*0.5*TAN(RADIANS($B$11))*'Vertical Curve'!$B$13</f>
        <v>874.50359427875981</v>
      </c>
      <c r="H199" s="50">
        <f>VLOOKUP(LEFT($A199,LEN($A199)-5),$A$85:$N$95,8,FALSE)+VLOOKUP(LEFT($A199,LEN($A199)-5),$A$133:$N$143,8,FALSE)+VLOOKUP(LEFT($A199,LEN($A199)-5),$A$153:$N$163,8,FALSE)+VLOOKUP(LEFT($A199,LEN($A199)-5),$A$167:$N$177,8,FALSE)-(($B$7/2+$B$10)*IF(H24&lt;1,$F$7,$F$8))-$B$7*0.5*TAN(RADIANS($B$11))*'Vertical Curve'!$B$13</f>
        <v>854.0075629788164</v>
      </c>
      <c r="I199" s="50">
        <f>VLOOKUP(LEFT($A199,LEN($A199)-5),$A$85:$N$95,9,FALSE)+VLOOKUP(LEFT($A199,LEN($A199)-5),$A$133:$N$143,9,FALSE)+VLOOKUP(LEFT($A199,LEN($A199)-5),$A$153:$N$163,9,FALSE)+VLOOKUP(LEFT($A199,LEN($A199)-5),$A$167:$N$177,9,FALSE)-(($B$7/2+$B$10)*IF(I24&lt;1,$F$7,$F$8))-$B$7*0.5*TAN(RADIANS($B$11))*'Vertical Curve'!$B$13</f>
        <v>833.50723087887275</v>
      </c>
      <c r="J199" s="50">
        <f>VLOOKUP(LEFT($A199,LEN($A199)-5),$A$85:$N$95,10,FALSE)+VLOOKUP(LEFT($A199,LEN($A199)-5),$A$133:$N$143,10,FALSE)+VLOOKUP(LEFT($A199,LEN($A199)-5),$A$153:$N$163,10,FALSE)+VLOOKUP(LEFT($A199,LEN($A199)-5),$A$167:$N$177,10,FALSE)-(($B$7/2+$B$10)*IF(J24&lt;1,$F$7,$F$8))-$B$7*0.5*TAN(RADIANS($B$11))*'Vertical Curve'!$B$13</f>
        <v>813.00282197892921</v>
      </c>
      <c r="K199" s="50">
        <f>VLOOKUP(LEFT($A199,LEN($A199)-5),$A$85:$N$95,11,FALSE)+VLOOKUP(LEFT($A199,LEN($A199)-5),$A$133:$N$143,11,FALSE)+VLOOKUP(LEFT($A199,LEN($A199)-5),$A$153:$N$163,11,FALSE)+VLOOKUP(LEFT($A199,LEN($A199)-5),$A$167:$N$177,11,FALSE)-(($B$7/2+$B$10)*IF(K24&lt;1,$F$7,$F$8))-$B$7*0.5*TAN(RADIANS($B$11))*'Vertical Curve'!$B$13</f>
        <v>792.49482907898573</v>
      </c>
      <c r="L199" s="50">
        <f>VLOOKUP(LEFT($A199,LEN($A199)-5),$A$85:$N$95,12,FALSE)+VLOOKUP(LEFT($A199,LEN($A199)-5),$A$133:$N$143,12,FALSE)+VLOOKUP(LEFT($A199,LEN($A199)-5),$A$153:$N$163,12,FALSE)+VLOOKUP(LEFT($A199,LEN($A199)-5),$A$167:$N$177,12,FALSE)-(($B$7/2+$B$10)*IF(L24&lt;1,$F$7,$F$8))-$B$7*0.5*TAN(RADIANS($B$11))*'Vertical Curve'!$B$13</f>
        <v>771.98410337904215</v>
      </c>
      <c r="M199" s="50">
        <f>VLOOKUP(LEFT($A199,LEN($A199)-5),$A$85:$N$95,13,FALSE)+VLOOKUP(LEFT($A199,LEN($A199)-5),$A$133:$N$143,13,FALSE)+VLOOKUP(LEFT($A199,LEN($A199)-5),$A$153:$N$163,13,FALSE)+VLOOKUP(LEFT($A199,LEN($A199)-5),$A$167:$N$177,13,FALSE)-(($B$7/2+$B$10)*IF(M24&lt;1,$F$7,$F$8))-$B$7*0.5*TAN(RADIANS($B$11))*'Vertical Curve'!$B$13</f>
        <v>751.49057931828474</v>
      </c>
      <c r="N199" s="50">
        <f>VLOOKUP(LEFT($A199,LEN($A199)-5),$A$85:$N$95,14,FALSE)+VLOOKUP(LEFT($A199,LEN($A199)-5),$A$133:$N$143,14,FALSE)+VLOOKUP(LEFT($A199,LEN($A199)-5),$A$153:$N$163,14,FALSE)+VLOOKUP(LEFT($A199,LEN($A199)-5),$A$167:$N$177,14,FALSE)-(($B$7/2+$B$10)*IF(N24&lt;1,$F$7,$F$8))-$B$7*0.5*TAN(RADIANS($B$11))*'Vertical Curve'!$B$13</f>
        <v>751.41308169082481</v>
      </c>
    </row>
    <row r="200" spans="1:14" x14ac:dyDescent="0.25">
      <c r="A200" s="102" t="s">
        <v>47</v>
      </c>
      <c r="B200" s="50">
        <f>VLOOKUP(LEFT($A200,LEN($A200)-6),$A$85:$N$95,2,FALSE)+VLOOKUP(LEFT($A200,LEN($A200)-6),$A$133:$N$143,2,FALSE)+VLOOKUP(LEFT($A200,LEN($A200)-6),$A$153:$N$163,2,FALSE)+VLOOKUP(LEFT($A200,LEN($A200)-6),$A$167:$N$177,2,FALSE)+(($B$7/2+$B$10)*IF(B24&lt;1,$F$7,$F$8))+$B$7*0.5*TAN(RADIANS($B$11))*'Vertical Curve'!$B$13</f>
        <v>956.42275916742233</v>
      </c>
      <c r="C200" s="50">
        <f>VLOOKUP(LEFT($A200,LEN($A200)-6),$A$85:$N$95,3,FALSE)+VLOOKUP(LEFT($A200,LEN($A200)-6),$A$133:$N$143,3,FALSE)+VLOOKUP(LEFT($A200,LEN($A200)-6),$A$153:$N$163,3,FALSE)+VLOOKUP(LEFT($A200,LEN($A200)-6),$A$167:$N$177,3,FALSE)+(($B$7/2+$B$10)*IF(C24&lt;1,$F$7,$F$8))+$B$7*0.5*TAN(RADIANS($B$11))*'Vertical Curve'!$B$13</f>
        <v>956.52129966714006</v>
      </c>
      <c r="D200" s="50">
        <f>VLOOKUP(LEFT($A200,LEN($A200)-6),$A$85:$N$95,4,FALSE)+VLOOKUP(LEFT($A200,LEN($A200)-6),$A$133:$N$143,4,FALSE)+VLOOKUP(LEFT($A200,LEN($A200)-6),$A$153:$N$163,4,FALSE)+VLOOKUP(LEFT($A200,LEN($A200)-6),$A$167:$N$177,4,FALSE)+(($B$7/2+$B$10)*IF(D24&lt;1,$F$7,$F$8))+$B$7*0.5*TAN(RADIANS($B$11))*'Vertical Curve'!$B$13</f>
        <v>935.94758516719662</v>
      </c>
      <c r="E200" s="50">
        <f>VLOOKUP(LEFT($A200,LEN($A200)-6),$A$85:$N$95,5,FALSE)+VLOOKUP(LEFT($A200,LEN($A200)-6),$A$133:$N$143,5,FALSE)+VLOOKUP(LEFT($A200,LEN($A200)-6),$A$153:$N$163,5,FALSE)+VLOOKUP(LEFT($A200,LEN($A200)-6),$A$167:$N$177,5,FALSE)+(($B$7/2+$B$10)*IF(E24&lt;1,$F$7,$F$8))+$B$7*0.5*TAN(RADIANS($B$11))*'Vertical Curve'!$B$13</f>
        <v>915.46194746725314</v>
      </c>
      <c r="F200" s="50">
        <f>VLOOKUP(LEFT($A200,LEN($A200)-6),$A$85:$N$95,6,FALSE)+VLOOKUP(LEFT($A200,LEN($A200)-6),$A$133:$N$143,6,FALSE)+VLOOKUP(LEFT($A200,LEN($A200)-6),$A$153:$N$163,6,FALSE)+VLOOKUP(LEFT($A200,LEN($A200)-6),$A$167:$N$177,6,FALSE)+(($B$7/2+$B$10)*IF(F24&lt;1,$F$7,$F$8))+$B$7*0.5*TAN(RADIANS($B$11))*'Vertical Curve'!$B$13</f>
        <v>894.97357696730955</v>
      </c>
      <c r="G200" s="50">
        <f>VLOOKUP(LEFT($A200,LEN($A200)-6),$A$85:$N$95,7,FALSE)+VLOOKUP(LEFT($A200,LEN($A200)-6),$A$133:$N$143,7,FALSE)+VLOOKUP(LEFT($A200,LEN($A200)-6),$A$153:$N$163,7,FALSE)+VLOOKUP(LEFT($A200,LEN($A200)-6),$A$167:$N$177,7,FALSE)+(($B$7/2+$B$10)*IF(G24&lt;1,$F$7,$F$8))+$B$7*0.5*TAN(RADIANS($B$11))*'Vertical Curve'!$B$13</f>
        <v>874.48162246736604</v>
      </c>
      <c r="H200" s="50">
        <f>VLOOKUP(LEFT($A200,LEN($A200)-6),$A$85:$N$95,8,FALSE)+VLOOKUP(LEFT($A200,LEN($A200)-6),$A$133:$N$143,8,FALSE)+VLOOKUP(LEFT($A200,LEN($A200)-6),$A$153:$N$163,8,FALSE)+VLOOKUP(LEFT($A200,LEN($A200)-6),$A$167:$N$177,8,FALSE)+(($B$7/2+$B$10)*IF(H24&lt;1,$F$7,$F$8))+$B$7*0.5*TAN(RADIANS($B$11))*'Vertical Curve'!$B$13</f>
        <v>853.98559116742263</v>
      </c>
      <c r="I200" s="50">
        <f>VLOOKUP(LEFT($A200,LEN($A200)-6),$A$85:$N$95,9,FALSE)+VLOOKUP(LEFT($A200,LEN($A200)-6),$A$133:$N$143,9,FALSE)+VLOOKUP(LEFT($A200,LEN($A200)-6),$A$153:$N$163,9,FALSE)+VLOOKUP(LEFT($A200,LEN($A200)-6),$A$167:$N$177,9,FALSE)+(($B$7/2+$B$10)*IF(I24&lt;1,$F$7,$F$8))+$B$7*0.5*TAN(RADIANS($B$11))*'Vertical Curve'!$B$13</f>
        <v>833.48525906747898</v>
      </c>
      <c r="J200" s="50">
        <f>VLOOKUP(LEFT($A200,LEN($A200)-6),$A$85:$N$95,10,FALSE)+VLOOKUP(LEFT($A200,LEN($A200)-6),$A$133:$N$143,10,FALSE)+VLOOKUP(LEFT($A200,LEN($A200)-6),$A$153:$N$163,10,FALSE)+VLOOKUP(LEFT($A200,LEN($A200)-6),$A$167:$N$177,10,FALSE)+(($B$7/2+$B$10)*IF(J24&lt;1,$F$7,$F$8))+$B$7*0.5*TAN(RADIANS($B$11))*'Vertical Curve'!$B$13</f>
        <v>812.98085016753544</v>
      </c>
      <c r="K200" s="50">
        <f>VLOOKUP(LEFT($A200,LEN($A200)-6),$A$85:$N$95,11,FALSE)+VLOOKUP(LEFT($A200,LEN($A200)-6),$A$133:$N$143,11,FALSE)+VLOOKUP(LEFT($A200,LEN($A200)-6),$A$153:$N$163,11,FALSE)+VLOOKUP(LEFT($A200,LEN($A200)-6),$A$167:$N$177,11,FALSE)+(($B$7/2+$B$10)*IF(K24&lt;1,$F$7,$F$8))+$B$7*0.5*TAN(RADIANS($B$11))*'Vertical Curve'!$B$13</f>
        <v>792.47285726759196</v>
      </c>
      <c r="L200" s="50">
        <f>VLOOKUP(LEFT($A200,LEN($A200)-6),$A$85:$N$95,12,FALSE)+VLOOKUP(LEFT($A200,LEN($A200)-6),$A$133:$N$143,12,FALSE)+VLOOKUP(LEFT($A200,LEN($A200)-6),$A$153:$N$163,12,FALSE)+VLOOKUP(LEFT($A200,LEN($A200)-6),$A$167:$N$177,12,FALSE)+(($B$7/2+$B$10)*IF(L24&lt;1,$F$7,$F$8))+$B$7*0.5*TAN(RADIANS($B$11))*'Vertical Curve'!$B$13</f>
        <v>771.96213156764838</v>
      </c>
      <c r="M200" s="50">
        <f>VLOOKUP(LEFT($A200,LEN($A200)-6),$A$85:$N$95,13,FALSE)+VLOOKUP(LEFT($A200,LEN($A200)-6),$A$133:$N$143,13,FALSE)+VLOOKUP(LEFT($A200,LEN($A200)-6),$A$153:$N$163,13,FALSE)+VLOOKUP(LEFT($A200,LEN($A200)-6),$A$167:$N$177,13,FALSE)+(($B$7/2+$B$10)*IF(M24&lt;1,$F$7,$F$8))+$B$7*0.5*TAN(RADIANS($B$11))*'Vertical Curve'!$B$13</f>
        <v>751.46860750689098</v>
      </c>
      <c r="N200" s="50">
        <f>VLOOKUP(LEFT($A200,LEN($A200)-6),$A$85:$N$95,14,FALSE)+VLOOKUP(LEFT($A200,LEN($A200)-6),$A$133:$N$143,14,FALSE)+VLOOKUP(LEFT($A200,LEN($A200)-6),$A$153:$N$163,14,FALSE)+VLOOKUP(LEFT($A200,LEN($A200)-6),$A$167:$N$177,14,FALSE)+(($B$7/2+$B$10)*IF(N24&lt;1,$F$7,$F$8))+$B$7*0.5*TAN(RADIANS($B$11))*'Vertical Curve'!$B$13</f>
        <v>751.39110987943104</v>
      </c>
    </row>
    <row r="201" spans="1:14" x14ac:dyDescent="0.25">
      <c r="A201" s="102" t="s">
        <v>40</v>
      </c>
      <c r="B201" s="50">
        <f>VLOOKUP(LEFT($A201,LEN($A201)-5),$A$85:$N$95,2,FALSE)+VLOOKUP(LEFT($A201,LEN($A201)-5),$A$133:$N$143,2,FALSE)+VLOOKUP(LEFT($A201,LEN($A201)-5),$A$153:$N$163,2,FALSE)+VLOOKUP(LEFT($A201,LEN($A201)-5),$A$167:$N$177,2,FALSE)-(($B$7/2+$B$10)*IF(B25&lt;1,$F$7,$F$8))-$B$7*0.5*TAN(RADIANS($B$11))*'Vertical Curve'!$B$13</f>
        <v>956.26216932555474</v>
      </c>
      <c r="C201" s="50">
        <f>VLOOKUP(LEFT($A201,LEN($A201)-5),$A$85:$N$95,3,FALSE)+VLOOKUP(LEFT($A201,LEN($A201)-5),$A$133:$N$143,3,FALSE)+VLOOKUP(LEFT($A201,LEN($A201)-5),$A$153:$N$163,3,FALSE)+VLOOKUP(LEFT($A201,LEN($A201)-5),$A$167:$N$177,3,FALSE)-(($B$7/2+$B$10)*IF(C25&lt;1,$F$7,$F$8))-$B$7*0.5*TAN(RADIANS($B$11))*'Vertical Curve'!$B$13</f>
        <v>956.36070982527247</v>
      </c>
      <c r="D201" s="50">
        <f>VLOOKUP(LEFT($A201,LEN($A201)-5),$A$85:$N$95,4,FALSE)+VLOOKUP(LEFT($A201,LEN($A201)-5),$A$133:$N$143,4,FALSE)+VLOOKUP(LEFT($A201,LEN($A201)-5),$A$153:$N$163,4,FALSE)+VLOOKUP(LEFT($A201,LEN($A201)-5),$A$167:$N$177,4,FALSE)-(($B$7/2+$B$10)*IF(D25&lt;1,$F$7,$F$8))-$B$7*0.5*TAN(RADIANS($B$11))*'Vertical Curve'!$B$13</f>
        <v>935.78699532532903</v>
      </c>
      <c r="E201" s="50">
        <f>VLOOKUP(LEFT($A201,LEN($A201)-5),$A$85:$N$95,5,FALSE)+VLOOKUP(LEFT($A201,LEN($A201)-5),$A$133:$N$143,5,FALSE)+VLOOKUP(LEFT($A201,LEN($A201)-5),$A$153:$N$163,5,FALSE)+VLOOKUP(LEFT($A201,LEN($A201)-5),$A$167:$N$177,5,FALSE)-(($B$7/2+$B$10)*IF(E25&lt;1,$F$7,$F$8))-$B$7*0.5*TAN(RADIANS($B$11))*'Vertical Curve'!$B$13</f>
        <v>915.30135762538555</v>
      </c>
      <c r="F201" s="50">
        <f>VLOOKUP(LEFT($A201,LEN($A201)-5),$A$85:$N$95,6,FALSE)+VLOOKUP(LEFT($A201,LEN($A201)-5),$A$133:$N$143,6,FALSE)+VLOOKUP(LEFT($A201,LEN($A201)-5),$A$153:$N$163,6,FALSE)+VLOOKUP(LEFT($A201,LEN($A201)-5),$A$167:$N$177,6,FALSE)-(($B$7/2+$B$10)*IF(F25&lt;1,$F$7,$F$8))-$B$7*0.5*TAN(RADIANS($B$11))*'Vertical Curve'!$B$13</f>
        <v>894.81298712544196</v>
      </c>
      <c r="G201" s="50">
        <f>VLOOKUP(LEFT($A201,LEN($A201)-5),$A$85:$N$95,7,FALSE)+VLOOKUP(LEFT($A201,LEN($A201)-5),$A$133:$N$143,7,FALSE)+VLOOKUP(LEFT($A201,LEN($A201)-5),$A$153:$N$163,7,FALSE)+VLOOKUP(LEFT($A201,LEN($A201)-5),$A$167:$N$177,7,FALSE)-(($B$7/2+$B$10)*IF(G25&lt;1,$F$7,$F$8))-$B$7*0.5*TAN(RADIANS($B$11))*'Vertical Curve'!$B$13</f>
        <v>874.32103262549845</v>
      </c>
      <c r="H201" s="50">
        <f>VLOOKUP(LEFT($A201,LEN($A201)-5),$A$85:$N$95,8,FALSE)+VLOOKUP(LEFT($A201,LEN($A201)-5),$A$133:$N$143,8,FALSE)+VLOOKUP(LEFT($A201,LEN($A201)-5),$A$153:$N$163,8,FALSE)+VLOOKUP(LEFT($A201,LEN($A201)-5),$A$167:$N$177,8,FALSE)-(($B$7/2+$B$10)*IF(H25&lt;1,$F$7,$F$8))-$B$7*0.5*TAN(RADIANS($B$11))*'Vertical Curve'!$B$13</f>
        <v>853.82500132555504</v>
      </c>
      <c r="I201" s="50">
        <f>VLOOKUP(LEFT($A201,LEN($A201)-5),$A$85:$N$95,9,FALSE)+VLOOKUP(LEFT($A201,LEN($A201)-5),$A$133:$N$143,9,FALSE)+VLOOKUP(LEFT($A201,LEN($A201)-5),$A$153:$N$163,9,FALSE)+VLOOKUP(LEFT($A201,LEN($A201)-5),$A$167:$N$177,9,FALSE)-(($B$7/2+$B$10)*IF(I25&lt;1,$F$7,$F$8))-$B$7*0.5*TAN(RADIANS($B$11))*'Vertical Curve'!$B$13</f>
        <v>833.32466922561139</v>
      </c>
      <c r="J201" s="50">
        <f>VLOOKUP(LEFT($A201,LEN($A201)-5),$A$85:$N$95,10,FALSE)+VLOOKUP(LEFT($A201,LEN($A201)-5),$A$133:$N$143,10,FALSE)+VLOOKUP(LEFT($A201,LEN($A201)-5),$A$153:$N$163,10,FALSE)+VLOOKUP(LEFT($A201,LEN($A201)-5),$A$167:$N$177,10,FALSE)-(($B$7/2+$B$10)*IF(J25&lt;1,$F$7,$F$8))-$B$7*0.5*TAN(RADIANS($B$11))*'Vertical Curve'!$B$13</f>
        <v>812.82026032566785</v>
      </c>
      <c r="K201" s="50">
        <f>VLOOKUP(LEFT($A201,LEN($A201)-5),$A$85:$N$95,11,FALSE)+VLOOKUP(LEFT($A201,LEN($A201)-5),$A$133:$N$143,11,FALSE)+VLOOKUP(LEFT($A201,LEN($A201)-5),$A$153:$N$163,11,FALSE)+VLOOKUP(LEFT($A201,LEN($A201)-5),$A$167:$N$177,11,FALSE)-(($B$7/2+$B$10)*IF(K25&lt;1,$F$7,$F$8))-$B$7*0.5*TAN(RADIANS($B$11))*'Vertical Curve'!$B$13</f>
        <v>792.31226742572437</v>
      </c>
      <c r="L201" s="50">
        <f>VLOOKUP(LEFT($A201,LEN($A201)-5),$A$85:$N$95,12,FALSE)+VLOOKUP(LEFT($A201,LEN($A201)-5),$A$133:$N$143,12,FALSE)+VLOOKUP(LEFT($A201,LEN($A201)-5),$A$153:$N$163,12,FALSE)+VLOOKUP(LEFT($A201,LEN($A201)-5),$A$167:$N$177,12,FALSE)-(($B$7/2+$B$10)*IF(L25&lt;1,$F$7,$F$8))-$B$7*0.5*TAN(RADIANS($B$11))*'Vertical Curve'!$B$13</f>
        <v>771.80154172578079</v>
      </c>
      <c r="M201" s="50">
        <f>VLOOKUP(LEFT($A201,LEN($A201)-5),$A$85:$N$95,13,FALSE)+VLOOKUP(LEFT($A201,LEN($A201)-5),$A$133:$N$143,13,FALSE)+VLOOKUP(LEFT($A201,LEN($A201)-5),$A$153:$N$163,13,FALSE)+VLOOKUP(LEFT($A201,LEN($A201)-5),$A$167:$N$177,13,FALSE)-(($B$7/2+$B$10)*IF(M25&lt;1,$F$7,$F$8))-$B$7*0.5*TAN(RADIANS($B$11))*'Vertical Curve'!$B$13</f>
        <v>751.30528711655165</v>
      </c>
      <c r="N201" s="50">
        <f>VLOOKUP(LEFT($A201,LEN($A201)-5),$A$85:$N$95,14,FALSE)+VLOOKUP(LEFT($A201,LEN($A201)-5),$A$133:$N$143,14,FALSE)+VLOOKUP(LEFT($A201,LEN($A201)-5),$A$153:$N$163,14,FALSE)+VLOOKUP(LEFT($A201,LEN($A201)-5),$A$167:$N$177,14,FALSE)-(($B$7/2+$B$10)*IF(N25&lt;1,$F$7,$F$8))-$B$7*0.5*TAN(RADIANS($B$11))*'Vertical Curve'!$B$13</f>
        <v>751.22785050923915</v>
      </c>
    </row>
    <row r="202" spans="1:14" x14ac:dyDescent="0.25">
      <c r="A202" s="102" t="s">
        <v>134</v>
      </c>
      <c r="B202" s="50">
        <f>VLOOKUP(LEFT($A202,LEN($A202)-6),$A$85:$N$95,2,FALSE)+VLOOKUP(LEFT($A202,LEN($A202)-6),$A$133:$N$143,2,FALSE)+VLOOKUP(LEFT($A202,LEN($A202)-6),$A$153:$N$163,2,FALSE)+VLOOKUP(LEFT($A202,LEN($A202)-6),$A$167:$N$177,2,FALSE)+(($B$7/2+$B$10)*IF(B25&lt;1,$F$7,$F$8))+$B$7*0.5*TAN(RADIANS($B$11))*'Vertical Curve'!$B$13</f>
        <v>956.24019751416097</v>
      </c>
      <c r="C202" s="50">
        <f>VLOOKUP(LEFT($A202,LEN($A202)-6),$A$85:$N$95,3,FALSE)+VLOOKUP(LEFT($A202,LEN($A202)-6),$A$133:$N$143,3,FALSE)+VLOOKUP(LEFT($A202,LEN($A202)-6),$A$153:$N$163,3,FALSE)+VLOOKUP(LEFT($A202,LEN($A202)-6),$A$167:$N$177,3,FALSE)+(($B$7/2+$B$10)*IF(C25&lt;1,$F$7,$F$8))+$B$7*0.5*TAN(RADIANS($B$11))*'Vertical Curve'!$B$13</f>
        <v>956.3387380138787</v>
      </c>
      <c r="D202" s="50">
        <f>VLOOKUP(LEFT($A202,LEN($A202)-6),$A$85:$N$95,4,FALSE)+VLOOKUP(LEFT($A202,LEN($A202)-6),$A$133:$N$143,4,FALSE)+VLOOKUP(LEFT($A202,LEN($A202)-6),$A$153:$N$163,4,FALSE)+VLOOKUP(LEFT($A202,LEN($A202)-6),$A$167:$N$177,4,FALSE)+(($B$7/2+$B$10)*IF(D25&lt;1,$F$7,$F$8))+$B$7*0.5*TAN(RADIANS($B$11))*'Vertical Curve'!$B$13</f>
        <v>935.76502351393526</v>
      </c>
      <c r="E202" s="50">
        <f>VLOOKUP(LEFT($A202,LEN($A202)-6),$A$85:$N$95,5,FALSE)+VLOOKUP(LEFT($A202,LEN($A202)-6),$A$133:$N$143,5,FALSE)+VLOOKUP(LEFT($A202,LEN($A202)-6),$A$153:$N$163,5,FALSE)+VLOOKUP(LEFT($A202,LEN($A202)-6),$A$167:$N$177,5,FALSE)+(($B$7/2+$B$10)*IF(E25&lt;1,$F$7,$F$8))+$B$7*0.5*TAN(RADIANS($B$11))*'Vertical Curve'!$B$13</f>
        <v>915.27938581399178</v>
      </c>
      <c r="F202" s="50">
        <f>VLOOKUP(LEFT($A202,LEN($A202)-6),$A$85:$N$95,6,FALSE)+VLOOKUP(LEFT($A202,LEN($A202)-6),$A$133:$N$143,6,FALSE)+VLOOKUP(LEFT($A202,LEN($A202)-6),$A$153:$N$163,6,FALSE)+VLOOKUP(LEFT($A202,LEN($A202)-6),$A$167:$N$177,6,FALSE)+(($B$7/2+$B$10)*IF(F25&lt;1,$F$7,$F$8))+$B$7*0.5*TAN(RADIANS($B$11))*'Vertical Curve'!$B$13</f>
        <v>894.7910153140482</v>
      </c>
      <c r="G202" s="50">
        <f>VLOOKUP(LEFT($A202,LEN($A202)-6),$A$85:$N$95,7,FALSE)+VLOOKUP(LEFT($A202,LEN($A202)-6),$A$133:$N$143,7,FALSE)+VLOOKUP(LEFT($A202,LEN($A202)-6),$A$153:$N$163,7,FALSE)+VLOOKUP(LEFT($A202,LEN($A202)-6),$A$167:$N$177,7,FALSE)+(($B$7/2+$B$10)*IF(G25&lt;1,$F$7,$F$8))+$B$7*0.5*TAN(RADIANS($B$11))*'Vertical Curve'!$B$13</f>
        <v>874.29906081410468</v>
      </c>
      <c r="H202" s="50">
        <f>VLOOKUP(LEFT($A202,LEN($A202)-6),$A$85:$N$95,8,FALSE)+VLOOKUP(LEFT($A202,LEN($A202)-6),$A$133:$N$143,8,FALSE)+VLOOKUP(LEFT($A202,LEN($A202)-6),$A$153:$N$163,8,FALSE)+VLOOKUP(LEFT($A202,LEN($A202)-6),$A$167:$N$177,8,FALSE)+(($B$7/2+$B$10)*IF(H25&lt;1,$F$7,$F$8))+$B$7*0.5*TAN(RADIANS($B$11))*'Vertical Curve'!$B$13</f>
        <v>853.80302951416127</v>
      </c>
      <c r="I202" s="50">
        <f>VLOOKUP(LEFT($A202,LEN($A202)-6),$A$85:$N$95,9,FALSE)+VLOOKUP(LEFT($A202,LEN($A202)-6),$A$133:$N$143,9,FALSE)+VLOOKUP(LEFT($A202,LEN($A202)-6),$A$153:$N$163,9,FALSE)+VLOOKUP(LEFT($A202,LEN($A202)-6),$A$167:$N$177,9,FALSE)+(($B$7/2+$B$10)*IF(I25&lt;1,$F$7,$F$8))+$B$7*0.5*TAN(RADIANS($B$11))*'Vertical Curve'!$B$13</f>
        <v>833.30269741421762</v>
      </c>
      <c r="J202" s="50">
        <f>VLOOKUP(LEFT($A202,LEN($A202)-6),$A$85:$N$95,10,FALSE)+VLOOKUP(LEFT($A202,LEN($A202)-6),$A$133:$N$143,10,FALSE)+VLOOKUP(LEFT($A202,LEN($A202)-6),$A$153:$N$163,10,FALSE)+VLOOKUP(LEFT($A202,LEN($A202)-6),$A$167:$N$177,10,FALSE)+(($B$7/2+$B$10)*IF(J25&lt;1,$F$7,$F$8))+$B$7*0.5*TAN(RADIANS($B$11))*'Vertical Curve'!$B$13</f>
        <v>812.79828851427408</v>
      </c>
      <c r="K202" s="50">
        <f>VLOOKUP(LEFT($A202,LEN($A202)-6),$A$85:$N$95,11,FALSE)+VLOOKUP(LEFT($A202,LEN($A202)-6),$A$133:$N$143,11,FALSE)+VLOOKUP(LEFT($A202,LEN($A202)-6),$A$153:$N$163,11,FALSE)+VLOOKUP(LEFT($A202,LEN($A202)-6),$A$167:$N$177,11,FALSE)+(($B$7/2+$B$10)*IF(K25&lt;1,$F$7,$F$8))+$B$7*0.5*TAN(RADIANS($B$11))*'Vertical Curve'!$B$13</f>
        <v>792.2902956143306</v>
      </c>
      <c r="L202" s="50">
        <f>VLOOKUP(LEFT($A202,LEN($A202)-6),$A$85:$N$95,12,FALSE)+VLOOKUP(LEFT($A202,LEN($A202)-6),$A$133:$N$143,12,FALSE)+VLOOKUP(LEFT($A202,LEN($A202)-6),$A$153:$N$163,12,FALSE)+VLOOKUP(LEFT($A202,LEN($A202)-6),$A$167:$N$177,12,FALSE)+(($B$7/2+$B$10)*IF(L25&lt;1,$F$7,$F$8))+$B$7*0.5*TAN(RADIANS($B$11))*'Vertical Curve'!$B$13</f>
        <v>771.77956991438703</v>
      </c>
      <c r="M202" s="50">
        <f>VLOOKUP(LEFT($A202,LEN($A202)-6),$A$85:$N$95,13,FALSE)+VLOOKUP(LEFT($A202,LEN($A202)-6),$A$133:$N$143,13,FALSE)+VLOOKUP(LEFT($A202,LEN($A202)-6),$A$153:$N$163,13,FALSE)+VLOOKUP(LEFT($A202,LEN($A202)-6),$A$167:$N$177,13,FALSE)+(($B$7/2+$B$10)*IF(M25&lt;1,$F$7,$F$8))+$B$7*0.5*TAN(RADIANS($B$11))*'Vertical Curve'!$B$13</f>
        <v>751.28331530515788</v>
      </c>
      <c r="N202" s="50">
        <f>VLOOKUP(LEFT($A202,LEN($A202)-6),$A$85:$N$95,14,FALSE)+VLOOKUP(LEFT($A202,LEN($A202)-6),$A$133:$N$143,14,FALSE)+VLOOKUP(LEFT($A202,LEN($A202)-6),$A$153:$N$163,14,FALSE)+VLOOKUP(LEFT($A202,LEN($A202)-6),$A$167:$N$177,14,FALSE)+(($B$7/2+$B$10)*IF(N25&lt;1,$F$7,$F$8))+$B$7*0.5*TAN(RADIANS($B$11))*'Vertical Curve'!$B$13</f>
        <v>751.20587869784538</v>
      </c>
    </row>
    <row r="203" spans="1:14" s="32" customFormat="1" x14ac:dyDescent="0.25">
      <c r="A203" s="102" t="s">
        <v>135</v>
      </c>
      <c r="B203" s="50">
        <f>VLOOKUP(LEFT($A203,LEN($A203)-5),$A$85:$N$95,2,FALSE)+VLOOKUP(LEFT($A203,LEN($A203)-5),$A$133:$N$143,2,FALSE)+VLOOKUP(LEFT($A203,LEN($A203)-5),$A$153:$N$163,2,FALSE)+VLOOKUP(LEFT($A203,LEN($A203)-5),$A$167:$N$177,2,FALSE)-(($B$7/2+$B$10)*IF(B26&lt;1,$F$7,$F$8))-$B$7*0.5*TAN(RADIANS($B$11))*'Vertical Curve'!$B$13</f>
        <v>956.07960767229326</v>
      </c>
      <c r="C203" s="50">
        <f>VLOOKUP(LEFT($A203,LEN($A203)-5),$A$85:$N$95,3,FALSE)+VLOOKUP(LEFT($A203,LEN($A203)-5),$A$133:$N$143,3,FALSE)+VLOOKUP(LEFT($A203,LEN($A203)-5),$A$153:$N$163,3,FALSE)+VLOOKUP(LEFT($A203,LEN($A203)-5),$A$167:$N$177,3,FALSE)-(($B$7/2+$B$10)*IF(C26&lt;1,$F$7,$F$8))-$B$7*0.5*TAN(RADIANS($B$11))*'Vertical Curve'!$B$13</f>
        <v>956.17814817201099</v>
      </c>
      <c r="D203" s="50">
        <f>VLOOKUP(LEFT($A203,LEN($A203)-5),$A$85:$N$95,4,FALSE)+VLOOKUP(LEFT($A203,LEN($A203)-5),$A$133:$N$143,4,FALSE)+VLOOKUP(LEFT($A203,LEN($A203)-5),$A$153:$N$163,4,FALSE)+VLOOKUP(LEFT($A203,LEN($A203)-5),$A$167:$N$177,4,FALSE)-(($B$7/2+$B$10)*IF(D26&lt;1,$F$7,$F$8))-$B$7*0.5*TAN(RADIANS($B$11))*'Vertical Curve'!$B$13</f>
        <v>935.60443367206756</v>
      </c>
      <c r="E203" s="50">
        <f>VLOOKUP(LEFT($A203,LEN($A203)-5),$A$85:$N$95,5,FALSE)+VLOOKUP(LEFT($A203,LEN($A203)-5),$A$133:$N$143,5,FALSE)+VLOOKUP(LEFT($A203,LEN($A203)-5),$A$153:$N$163,5,FALSE)+VLOOKUP(LEFT($A203,LEN($A203)-5),$A$167:$N$177,5,FALSE)-(($B$7/2+$B$10)*IF(E26&lt;1,$F$7,$F$8))-$B$7*0.5*TAN(RADIANS($B$11))*'Vertical Curve'!$B$13</f>
        <v>915.11879597212408</v>
      </c>
      <c r="F203" s="50">
        <f>VLOOKUP(LEFT($A203,LEN($A203)-5),$A$85:$N$95,6,FALSE)+VLOOKUP(LEFT($A203,LEN($A203)-5),$A$133:$N$143,6,FALSE)+VLOOKUP(LEFT($A203,LEN($A203)-5),$A$153:$N$163,6,FALSE)+VLOOKUP(LEFT($A203,LEN($A203)-5),$A$167:$N$177,6,FALSE)-(($B$7/2+$B$10)*IF(F26&lt;1,$F$7,$F$8))-$B$7*0.5*TAN(RADIANS($B$11))*'Vertical Curve'!$B$13</f>
        <v>894.63042547218049</v>
      </c>
      <c r="G203" s="50">
        <f>VLOOKUP(LEFT($A203,LEN($A203)-5),$A$85:$N$95,7,FALSE)+VLOOKUP(LEFT($A203,LEN($A203)-5),$A$133:$N$143,7,FALSE)+VLOOKUP(LEFT($A203,LEN($A203)-5),$A$153:$N$163,7,FALSE)+VLOOKUP(LEFT($A203,LEN($A203)-5),$A$167:$N$177,7,FALSE)-(($B$7/2+$B$10)*IF(G26&lt;1,$F$7,$F$8))-$B$7*0.5*TAN(RADIANS($B$11))*'Vertical Curve'!$B$13</f>
        <v>874.13847097223697</v>
      </c>
      <c r="H203" s="50">
        <f>VLOOKUP(LEFT($A203,LEN($A203)-5),$A$85:$N$95,8,FALSE)+VLOOKUP(LEFT($A203,LEN($A203)-5),$A$133:$N$143,8,FALSE)+VLOOKUP(LEFT($A203,LEN($A203)-5),$A$153:$N$163,8,FALSE)+VLOOKUP(LEFT($A203,LEN($A203)-5),$A$167:$N$177,8,FALSE)-(($B$7/2+$B$10)*IF(H26&lt;1,$F$7,$F$8))-$B$7*0.5*TAN(RADIANS($B$11))*'Vertical Curve'!$B$13</f>
        <v>853.64243967229356</v>
      </c>
      <c r="I203" s="50">
        <f>VLOOKUP(LEFT($A203,LEN($A203)-5),$A$85:$N$95,9,FALSE)+VLOOKUP(LEFT($A203,LEN($A203)-5),$A$133:$N$143,9,FALSE)+VLOOKUP(LEFT($A203,LEN($A203)-5),$A$153:$N$163,9,FALSE)+VLOOKUP(LEFT($A203,LEN($A203)-5),$A$167:$N$177,9,FALSE)-(($B$7/2+$B$10)*IF(I26&lt;1,$F$7,$F$8))-$B$7*0.5*TAN(RADIANS($B$11))*'Vertical Curve'!$B$13</f>
        <v>833.14210757234991</v>
      </c>
      <c r="J203" s="50">
        <f>VLOOKUP(LEFT($A203,LEN($A203)-5),$A$85:$N$95,10,FALSE)+VLOOKUP(LEFT($A203,LEN($A203)-5),$A$133:$N$143,10,FALSE)+VLOOKUP(LEFT($A203,LEN($A203)-5),$A$153:$N$163,10,FALSE)+VLOOKUP(LEFT($A203,LEN($A203)-5),$A$167:$N$177,10,FALSE)-(($B$7/2+$B$10)*IF(J26&lt;1,$F$7,$F$8))-$B$7*0.5*TAN(RADIANS($B$11))*'Vertical Curve'!$B$13</f>
        <v>812.63769867240637</v>
      </c>
      <c r="K203" s="50">
        <f>VLOOKUP(LEFT($A203,LEN($A203)-5),$A$85:$N$95,11,FALSE)+VLOOKUP(LEFT($A203,LEN($A203)-5),$A$133:$N$143,11,FALSE)+VLOOKUP(LEFT($A203,LEN($A203)-5),$A$153:$N$163,11,FALSE)+VLOOKUP(LEFT($A203,LEN($A203)-5),$A$167:$N$177,11,FALSE)-(($B$7/2+$B$10)*IF(K26&lt;1,$F$7,$F$8))-$B$7*0.5*TAN(RADIANS($B$11))*'Vertical Curve'!$B$13</f>
        <v>792.1297057724629</v>
      </c>
      <c r="L203" s="50">
        <f>VLOOKUP(LEFT($A203,LEN($A203)-5),$A$85:$N$95,12,FALSE)+VLOOKUP(LEFT($A203,LEN($A203)-5),$A$133:$N$143,12,FALSE)+VLOOKUP(LEFT($A203,LEN($A203)-5),$A$153:$N$163,12,FALSE)+VLOOKUP(LEFT($A203,LEN($A203)-5),$A$167:$N$177,12,FALSE)-(($B$7/2+$B$10)*IF(L26&lt;1,$F$7,$F$8))-$B$7*0.5*TAN(RADIANS($B$11))*'Vertical Curve'!$B$13</f>
        <v>771.61898007251932</v>
      </c>
      <c r="M203" s="50">
        <f>VLOOKUP(LEFT($A203,LEN($A203)-5),$A$85:$N$95,13,FALSE)+VLOOKUP(LEFT($A203,LEN($A203)-5),$A$133:$N$143,13,FALSE)+VLOOKUP(LEFT($A203,LEN($A203)-5),$A$153:$N$163,13,FALSE)+VLOOKUP(LEFT($A203,LEN($A203)-5),$A$167:$N$177,13,FALSE)-(($B$7/2+$B$10)*IF(M26&lt;1,$F$7,$F$8))-$B$7*0.5*TAN(RADIANS($B$11))*'Vertical Curve'!$B$13</f>
        <v>751.11994330548907</v>
      </c>
      <c r="N203" s="50">
        <f>VLOOKUP(LEFT($A203,LEN($A203)-5),$A$85:$N$95,14,FALSE)+VLOOKUP(LEFT($A203,LEN($A203)-5),$A$133:$N$143,14,FALSE)+VLOOKUP(LEFT($A203,LEN($A203)-5),$A$153:$N$163,14,FALSE)+VLOOKUP(LEFT($A203,LEN($A203)-5),$A$167:$N$177,14,FALSE)-(($B$7/2+$B$10)*IF(N26&lt;1,$F$7,$F$8))-$B$7*0.5*TAN(RADIANS($B$11))*'Vertical Curve'!$B$13</f>
        <v>751.04256771832388</v>
      </c>
    </row>
    <row r="204" spans="1:14" s="32" customFormat="1" x14ac:dyDescent="0.25">
      <c r="A204" s="102" t="s">
        <v>136</v>
      </c>
      <c r="B204" s="50">
        <f>VLOOKUP(LEFT($A204,LEN($A204)-6),$A$85:$N$95,2,FALSE)+VLOOKUP(LEFT($A204,LEN($A204)-6),$A$133:$N$143,2,FALSE)+VLOOKUP(LEFT($A204,LEN($A204)-6),$A$153:$N$163,2,FALSE)+VLOOKUP(LEFT($A204,LEN($A204)-6),$A$167:$N$177,2,FALSE)+(($B$7/2+$B$10)*IF(B26&lt;1,$F$7,$F$8))+$B$7*0.5*TAN(RADIANS($B$11))*'Vertical Curve'!$B$13</f>
        <v>956.0576358608995</v>
      </c>
      <c r="C204" s="50">
        <f>VLOOKUP(LEFT($A204,LEN($A204)-6),$A$85:$N$95,3,FALSE)+VLOOKUP(LEFT($A204,LEN($A204)-6),$A$133:$N$143,3,FALSE)+VLOOKUP(LEFT($A204,LEN($A204)-6),$A$153:$N$163,3,FALSE)+VLOOKUP(LEFT($A204,LEN($A204)-6),$A$167:$N$177,3,FALSE)+(($B$7/2+$B$10)*IF(C26&lt;1,$F$7,$F$8))+$B$7*0.5*TAN(RADIANS($B$11))*'Vertical Curve'!$B$13</f>
        <v>956.15617636061722</v>
      </c>
      <c r="D204" s="50">
        <f>VLOOKUP(LEFT($A204,LEN($A204)-6),$A$85:$N$95,4,FALSE)+VLOOKUP(LEFT($A204,LEN($A204)-6),$A$133:$N$143,4,FALSE)+VLOOKUP(LEFT($A204,LEN($A204)-6),$A$153:$N$163,4,FALSE)+VLOOKUP(LEFT($A204,LEN($A204)-6),$A$167:$N$177,4,FALSE)+(($B$7/2+$B$10)*IF(D26&lt;1,$F$7,$F$8))+$B$7*0.5*TAN(RADIANS($B$11))*'Vertical Curve'!$B$13</f>
        <v>935.58246186067379</v>
      </c>
      <c r="E204" s="50">
        <f>VLOOKUP(LEFT($A204,LEN($A204)-6),$A$85:$N$95,5,FALSE)+VLOOKUP(LEFT($A204,LEN($A204)-6),$A$133:$N$143,5,FALSE)+VLOOKUP(LEFT($A204,LEN($A204)-6),$A$153:$N$163,5,FALSE)+VLOOKUP(LEFT($A204,LEN($A204)-6),$A$167:$N$177,5,FALSE)+(($B$7/2+$B$10)*IF(E26&lt;1,$F$7,$F$8))+$B$7*0.5*TAN(RADIANS($B$11))*'Vertical Curve'!$B$13</f>
        <v>915.09682416073031</v>
      </c>
      <c r="F204" s="50">
        <f>VLOOKUP(LEFT($A204,LEN($A204)-6),$A$85:$N$95,6,FALSE)+VLOOKUP(LEFT($A204,LEN($A204)-6),$A$133:$N$143,6,FALSE)+VLOOKUP(LEFT($A204,LEN($A204)-6),$A$153:$N$163,6,FALSE)+VLOOKUP(LEFT($A204,LEN($A204)-6),$A$167:$N$177,6,FALSE)+(($B$7/2+$B$10)*IF(F26&lt;1,$F$7,$F$8))+$B$7*0.5*TAN(RADIANS($B$11))*'Vertical Curve'!$B$13</f>
        <v>894.60845366078672</v>
      </c>
      <c r="G204" s="50">
        <f>VLOOKUP(LEFT($A204,LEN($A204)-6),$A$85:$N$95,7,FALSE)+VLOOKUP(LEFT($A204,LEN($A204)-6),$A$133:$N$143,7,FALSE)+VLOOKUP(LEFT($A204,LEN($A204)-6),$A$153:$N$163,7,FALSE)+VLOOKUP(LEFT($A204,LEN($A204)-6),$A$167:$N$177,7,FALSE)+(($B$7/2+$B$10)*IF(G26&lt;1,$F$7,$F$8))+$B$7*0.5*TAN(RADIANS($B$11))*'Vertical Curve'!$B$13</f>
        <v>874.1164991608432</v>
      </c>
      <c r="H204" s="50">
        <f>VLOOKUP(LEFT($A204,LEN($A204)-6),$A$85:$N$95,8,FALSE)+VLOOKUP(LEFT($A204,LEN($A204)-6),$A$133:$N$143,8,FALSE)+VLOOKUP(LEFT($A204,LEN($A204)-6),$A$153:$N$163,8,FALSE)+VLOOKUP(LEFT($A204,LEN($A204)-6),$A$167:$N$177,8,FALSE)+(($B$7/2+$B$10)*IF(H26&lt;1,$F$7,$F$8))+$B$7*0.5*TAN(RADIANS($B$11))*'Vertical Curve'!$B$13</f>
        <v>853.62046786089979</v>
      </c>
      <c r="I204" s="50">
        <f>VLOOKUP(LEFT($A204,LEN($A204)-6),$A$85:$N$95,9,FALSE)+VLOOKUP(LEFT($A204,LEN($A204)-6),$A$133:$N$143,9,FALSE)+VLOOKUP(LEFT($A204,LEN($A204)-6),$A$153:$N$163,9,FALSE)+VLOOKUP(LEFT($A204,LEN($A204)-6),$A$167:$N$177,9,FALSE)+(($B$7/2+$B$10)*IF(I26&lt;1,$F$7,$F$8))+$B$7*0.5*TAN(RADIANS($B$11))*'Vertical Curve'!$B$13</f>
        <v>833.12013576095615</v>
      </c>
      <c r="J204" s="50">
        <f>VLOOKUP(LEFT($A204,LEN($A204)-6),$A$85:$N$95,10,FALSE)+VLOOKUP(LEFT($A204,LEN($A204)-6),$A$133:$N$143,10,FALSE)+VLOOKUP(LEFT($A204,LEN($A204)-6),$A$153:$N$163,10,FALSE)+VLOOKUP(LEFT($A204,LEN($A204)-6),$A$167:$N$177,10,FALSE)+(($B$7/2+$B$10)*IF(J26&lt;1,$F$7,$F$8))+$B$7*0.5*TAN(RADIANS($B$11))*'Vertical Curve'!$B$13</f>
        <v>812.6157268610126</v>
      </c>
      <c r="K204" s="50">
        <f>VLOOKUP(LEFT($A204,LEN($A204)-6),$A$85:$N$95,11,FALSE)+VLOOKUP(LEFT($A204,LEN($A204)-6),$A$133:$N$143,11,FALSE)+VLOOKUP(LEFT($A204,LEN($A204)-6),$A$153:$N$163,11,FALSE)+VLOOKUP(LEFT($A204,LEN($A204)-6),$A$167:$N$177,11,FALSE)+(($B$7/2+$B$10)*IF(K26&lt;1,$F$7,$F$8))+$B$7*0.5*TAN(RADIANS($B$11))*'Vertical Curve'!$B$13</f>
        <v>792.10773396106913</v>
      </c>
      <c r="L204" s="50">
        <f>VLOOKUP(LEFT($A204,LEN($A204)-6),$A$85:$N$95,12,FALSE)+VLOOKUP(LEFT($A204,LEN($A204)-6),$A$133:$N$143,12,FALSE)+VLOOKUP(LEFT($A204,LEN($A204)-6),$A$153:$N$163,12,FALSE)+VLOOKUP(LEFT($A204,LEN($A204)-6),$A$167:$N$177,12,FALSE)+(($B$7/2+$B$10)*IF(L26&lt;1,$F$7,$F$8))+$B$7*0.5*TAN(RADIANS($B$11))*'Vertical Curve'!$B$13</f>
        <v>771.59700826112555</v>
      </c>
      <c r="M204" s="50">
        <f>VLOOKUP(LEFT($A204,LEN($A204)-6),$A$85:$N$95,13,FALSE)+VLOOKUP(LEFT($A204,LEN($A204)-6),$A$133:$N$143,13,FALSE)+VLOOKUP(LEFT($A204,LEN($A204)-6),$A$153:$N$163,13,FALSE)+VLOOKUP(LEFT($A204,LEN($A204)-6),$A$167:$N$177,13,FALSE)+(($B$7/2+$B$10)*IF(M26&lt;1,$F$7,$F$8))+$B$7*0.5*TAN(RADIANS($B$11))*'Vertical Curve'!$B$13</f>
        <v>751.0979714940953</v>
      </c>
      <c r="N204" s="50">
        <f>VLOOKUP(LEFT($A204,LEN($A204)-6),$A$85:$N$95,14,FALSE)+VLOOKUP(LEFT($A204,LEN($A204)-6),$A$133:$N$143,14,FALSE)+VLOOKUP(LEFT($A204,LEN($A204)-6),$A$153:$N$163,14,FALSE)+VLOOKUP(LEFT($A204,LEN($A204)-6),$A$167:$N$177,14,FALSE)+(($B$7/2+$B$10)*IF(N26&lt;1,$F$7,$F$8))+$B$7*0.5*TAN(RADIANS($B$11))*'Vertical Curve'!$B$13</f>
        <v>751.02059590693011</v>
      </c>
    </row>
    <row r="205" spans="1:14" s="32" customFormat="1" hidden="1" x14ac:dyDescent="0.25">
      <c r="A205" s="102" t="s">
        <v>137</v>
      </c>
      <c r="B205" s="50">
        <f>VLOOKUP(LEFT($A205,LEN($A205)-5),$A$85:$N$95,2,FALSE)+VLOOKUP(LEFT($A205,LEN($A205)-5),$A$133:$N$143,2,FALSE)+VLOOKUP(LEFT($A205,LEN($A205)-5),$A$153:$N$163,2,FALSE)+VLOOKUP(LEFT($A205,LEN($A205)-5),$A$167:$N$177,2,FALSE)-(($B$7/2+$B$10)*IF(B27&lt;1,$F$7,$F$8))-$B$7*0.5*TAN(RADIANS($B$11))*'Vertical Curve'!$B$13</f>
        <v>956.06126805021142</v>
      </c>
      <c r="C205" s="50">
        <f>VLOOKUP(LEFT($A205,LEN($A205)-5),$A$85:$N$95,3,FALSE)+VLOOKUP(LEFT($A205,LEN($A205)-5),$A$133:$N$143,3,FALSE)+VLOOKUP(LEFT($A205,LEN($A205)-5),$A$153:$N$163,3,FALSE)+VLOOKUP(LEFT($A205,LEN($A205)-5),$A$167:$N$177,3,FALSE)-(($B$7/2+$B$10)*IF(C27&lt;1,$F$7,$F$8))-$B$7*0.5*TAN(RADIANS($B$11))*'Vertical Curve'!$B$13</f>
        <v>956.15980854992915</v>
      </c>
      <c r="D205" s="50">
        <f>VLOOKUP(LEFT($A205,LEN($A205)-5),$A$85:$N$95,4,FALSE)+VLOOKUP(LEFT($A205,LEN($A205)-5),$A$133:$N$143,4,FALSE)+VLOOKUP(LEFT($A205,LEN($A205)-5),$A$153:$N$163,4,FALSE)+VLOOKUP(LEFT($A205,LEN($A205)-5),$A$167:$N$177,4,FALSE)-(($B$7/2+$B$10)*IF(D27&lt;1,$F$7,$F$8))-$B$7*0.5*TAN(RADIANS($B$11))*'Vertical Curve'!$B$13</f>
        <v>935.58609404998572</v>
      </c>
      <c r="E205" s="50">
        <f>VLOOKUP(LEFT($A205,LEN($A205)-5),$A$85:$N$95,5,FALSE)+VLOOKUP(LEFT($A205,LEN($A205)-5),$A$133:$N$143,5,FALSE)+VLOOKUP(LEFT($A205,LEN($A205)-5),$A$153:$N$163,5,FALSE)+VLOOKUP(LEFT($A205,LEN($A205)-5),$A$167:$N$177,5,FALSE)-(($B$7/2+$B$10)*IF(E27&lt;1,$F$7,$F$8))-$B$7*0.5*TAN(RADIANS($B$11))*'Vertical Curve'!$B$13</f>
        <v>915.10045635004224</v>
      </c>
      <c r="F205" s="50">
        <f>VLOOKUP(LEFT($A205,LEN($A205)-5),$A$85:$N$95,6,FALSE)+VLOOKUP(LEFT($A205,LEN($A205)-5),$A$133:$N$143,6,FALSE)+VLOOKUP(LEFT($A205,LEN($A205)-5),$A$153:$N$163,6,FALSE)+VLOOKUP(LEFT($A205,LEN($A205)-5),$A$167:$N$177,6,FALSE)-(($B$7/2+$B$10)*IF(F27&lt;1,$F$7,$F$8))-$B$7*0.5*TAN(RADIANS($B$11))*'Vertical Curve'!$B$13</f>
        <v>894.61208585009865</v>
      </c>
      <c r="G205" s="50">
        <f>VLOOKUP(LEFT($A205,LEN($A205)-5),$A$85:$N$95,7,FALSE)+VLOOKUP(LEFT($A205,LEN($A205)-5),$A$133:$N$143,7,FALSE)+VLOOKUP(LEFT($A205,LEN($A205)-5),$A$153:$N$163,7,FALSE)+VLOOKUP(LEFT($A205,LEN($A205)-5),$A$167:$N$177,7,FALSE)-(($B$7/2+$B$10)*IF(G27&lt;1,$F$7,$F$8))-$B$7*0.5*TAN(RADIANS($B$11))*'Vertical Curve'!$B$13</f>
        <v>874.12013135015513</v>
      </c>
      <c r="H205" s="50">
        <f>VLOOKUP(LEFT($A205,LEN($A205)-5),$A$85:$N$95,8,FALSE)+VLOOKUP(LEFT($A205,LEN($A205)-5),$A$133:$N$143,8,FALSE)+VLOOKUP(LEFT($A205,LEN($A205)-5),$A$153:$N$163,8,FALSE)+VLOOKUP(LEFT($A205,LEN($A205)-5),$A$167:$N$177,8,FALSE)-(($B$7/2+$B$10)*IF(H27&lt;1,$F$7,$F$8))-$B$7*0.5*TAN(RADIANS($B$11))*'Vertical Curve'!$B$13</f>
        <v>853.62410005021172</v>
      </c>
      <c r="I205" s="50">
        <f>VLOOKUP(LEFT($A205,LEN($A205)-5),$A$85:$N$95,9,FALSE)+VLOOKUP(LEFT($A205,LEN($A205)-5),$A$133:$N$143,9,FALSE)+VLOOKUP(LEFT($A205,LEN($A205)-5),$A$153:$N$163,9,FALSE)+VLOOKUP(LEFT($A205,LEN($A205)-5),$A$167:$N$177,9,FALSE)-(($B$7/2+$B$10)*IF(I27&lt;1,$F$7,$F$8))-$B$7*0.5*TAN(RADIANS($B$11))*'Vertical Curve'!$B$13</f>
        <v>833.12376795026807</v>
      </c>
      <c r="J205" s="50">
        <f>VLOOKUP(LEFT($A205,LEN($A205)-5),$A$85:$N$95,10,FALSE)+VLOOKUP(LEFT($A205,LEN($A205)-5),$A$133:$N$143,10,FALSE)+VLOOKUP(LEFT($A205,LEN($A205)-5),$A$153:$N$163,10,FALSE)+VLOOKUP(LEFT($A205,LEN($A205)-5),$A$167:$N$177,10,FALSE)-(($B$7/2+$B$10)*IF(J27&lt;1,$F$7,$F$8))-$B$7*0.5*TAN(RADIANS($B$11))*'Vertical Curve'!$B$13</f>
        <v>812.61935905032453</v>
      </c>
      <c r="K205" s="50">
        <f>VLOOKUP(LEFT($A205,LEN($A205)-5),$A$85:$N$95,11,FALSE)+VLOOKUP(LEFT($A205,LEN($A205)-5),$A$133:$N$143,11,FALSE)+VLOOKUP(LEFT($A205,LEN($A205)-5),$A$153:$N$163,11,FALSE)+VLOOKUP(LEFT($A205,LEN($A205)-5),$A$167:$N$177,11,FALSE)-(($B$7/2+$B$10)*IF(K27&lt;1,$F$7,$F$8))-$B$7*0.5*TAN(RADIANS($B$11))*'Vertical Curve'!$B$13</f>
        <v>792.11136615038106</v>
      </c>
      <c r="L205" s="50">
        <f>VLOOKUP(LEFT($A205,LEN($A205)-5),$A$85:$N$95,12,FALSE)+VLOOKUP(LEFT($A205,LEN($A205)-5),$A$133:$N$143,12,FALSE)+VLOOKUP(LEFT($A205,LEN($A205)-5),$A$153:$N$163,12,FALSE)+VLOOKUP(LEFT($A205,LEN($A205)-5),$A$167:$N$177,12,FALSE)-(($B$7/2+$B$10)*IF(L27&lt;1,$F$7,$F$8))-$B$7*0.5*TAN(RADIANS($B$11))*'Vertical Curve'!$B$13</f>
        <v>771.60064045043748</v>
      </c>
      <c r="M205" s="50">
        <f>VLOOKUP(LEFT($A205,LEN($A205)-5),$A$85:$N$95,13,FALSE)+VLOOKUP(LEFT($A205,LEN($A205)-5),$A$133:$N$143,13,FALSE)+VLOOKUP(LEFT($A205,LEN($A205)-5),$A$153:$N$163,13,FALSE)+VLOOKUP(LEFT($A205,LEN($A205)-5),$A$167:$N$177,13,FALSE)-(($B$7/2+$B$10)*IF(M27&lt;1,$F$7,$F$8))-$B$7*0.5*TAN(RADIANS($B$11))*'Vertical Curve'!$B$13</f>
        <v>751.10132134310925</v>
      </c>
      <c r="N205" s="50">
        <f>VLOOKUP(LEFT($A205,LEN($A205)-5),$A$85:$N$95,14,FALSE)+VLOOKUP(LEFT($A205,LEN($A205)-5),$A$133:$N$143,14,FALSE)+VLOOKUP(LEFT($A205,LEN($A205)-5),$A$153:$N$163,14,FALSE)+VLOOKUP(LEFT($A205,LEN($A205)-5),$A$167:$N$177,14,FALSE)-(($B$7/2+$B$10)*IF(N27&lt;1,$F$7,$F$8))-$B$7*0.5*TAN(RADIANS($B$11))*'Vertical Curve'!$B$13</f>
        <v>751.02395188585376</v>
      </c>
    </row>
    <row r="206" spans="1:14" s="32" customFormat="1" hidden="1" x14ac:dyDescent="0.25">
      <c r="A206" s="102" t="s">
        <v>138</v>
      </c>
      <c r="B206" s="112">
        <f>VLOOKUP(LEFT($A206,LEN($A206)-6),$A$85:$N$95,2,FALSE)+VLOOKUP(LEFT($A206,LEN($A206)-6),$A$133:$N$143,2,FALSE)+VLOOKUP(LEFT($A206,LEN($A206)-6),$A$153:$N$163,2,FALSE)+VLOOKUP(LEFT($A206,LEN($A206)-6),$A$167:$N$177,2,FALSE)-$B$9+$J$11*0.5*TAN(RADIANS($B$11))*'Vertical Curve'!$B$13+$J$11*IF(B27&lt;1,$F$7,$F$8)</f>
        <v>955.81822583685425</v>
      </c>
      <c r="C206" s="112">
        <f>VLOOKUP(LEFT($A206,LEN($A206)-6),$A$85:$N$95,3,FALSE)+VLOOKUP(LEFT($A206,LEN($A206)-6),$A$133:$N$143,3,FALSE)+VLOOKUP(LEFT($A206,LEN($A206)-6),$A$153:$N$163,3,FALSE)+VLOOKUP(LEFT($A206,LEN($A206)-6),$A$167:$N$177,3,FALSE)-$B$9+$J$11*0.5*TAN(RADIANS($B$11))*'Vertical Curve'!$B$13+$J$11*IF(C27&lt;1,$F$7,$F$8)</f>
        <v>955.91676633657198</v>
      </c>
      <c r="D206" s="112">
        <f>VLOOKUP(LEFT($A206,LEN($A206)-6),$A$85:$N$95,4,FALSE)+VLOOKUP(LEFT($A206,LEN($A206)-6),$A$133:$N$143,4,FALSE)+VLOOKUP(LEFT($A206,LEN($A206)-6),$A$153:$N$163,4,FALSE)+VLOOKUP(LEFT($A206,LEN($A206)-6),$A$167:$N$177,4,FALSE)-$B$9+$J$11*0.5*TAN(RADIANS($B$11))*'Vertical Curve'!$B$13+$J$11*IF(D27&lt;1,$F$7,$F$8)</f>
        <v>935.34305183662855</v>
      </c>
      <c r="E206" s="112">
        <f>VLOOKUP(LEFT($A206,LEN($A206)-6),$A$85:$N$95,5,FALSE)+VLOOKUP(LEFT($A206,LEN($A206)-6),$A$133:$N$143,5,FALSE)+VLOOKUP(LEFT($A206,LEN($A206)-6),$A$153:$N$163,5,FALSE)+VLOOKUP(LEFT($A206,LEN($A206)-6),$A$167:$N$177,5,FALSE)-$B$9+$J$11*0.5*TAN(RADIANS($B$11))*'Vertical Curve'!$B$13+$J$11*IF(E27&lt;1,$F$7,$F$8)</f>
        <v>914.85741413668507</v>
      </c>
      <c r="F206" s="112">
        <f>VLOOKUP(LEFT($A206,LEN($A206)-6),$A$85:$N$95,6,FALSE)+VLOOKUP(LEFT($A206,LEN($A206)-6),$A$133:$N$143,6,FALSE)+VLOOKUP(LEFT($A206,LEN($A206)-6),$A$153:$N$163,6,FALSE)+VLOOKUP(LEFT($A206,LEN($A206)-6),$A$167:$N$177,6,FALSE)-$B$9+$J$11*0.5*TAN(RADIANS($B$11))*'Vertical Curve'!$B$13+$J$11*IF(F27&lt;1,$F$7,$F$8)</f>
        <v>894.36904363674148</v>
      </c>
      <c r="G206" s="112">
        <f>VLOOKUP(LEFT($A206,LEN($A206)-6),$A$85:$N$95,7,FALSE)+VLOOKUP(LEFT($A206,LEN($A206)-6),$A$133:$N$143,7,FALSE)+VLOOKUP(LEFT($A206,LEN($A206)-6),$A$153:$N$163,7,FALSE)+VLOOKUP(LEFT($A206,LEN($A206)-6),$A$167:$N$177,7,FALSE)-$B$9+$J$11*0.5*TAN(RADIANS($B$11))*'Vertical Curve'!$B$13+$J$11*IF(G27&lt;1,$F$7,$F$8)</f>
        <v>873.87708913679796</v>
      </c>
      <c r="H206" s="112">
        <f>VLOOKUP(LEFT($A206,LEN($A206)-6),$A$85:$N$95,8,FALSE)+VLOOKUP(LEFT($A206,LEN($A206)-6),$A$133:$N$143,8,FALSE)+VLOOKUP(LEFT($A206,LEN($A206)-6),$A$153:$N$163,8,FALSE)+VLOOKUP(LEFT($A206,LEN($A206)-6),$A$167:$N$177,8,FALSE)-$B$9+$J$11*0.5*TAN(RADIANS($B$11))*'Vertical Curve'!$B$13+$J$11*IF(H27&lt;1,$F$7,$F$8)</f>
        <v>853.38105783685455</v>
      </c>
      <c r="I206" s="112">
        <f>VLOOKUP(LEFT($A206,LEN($A206)-6),$A$85:$N$95,9,FALSE)+VLOOKUP(LEFT($A206,LEN($A206)-6),$A$133:$N$143,9,FALSE)+VLOOKUP(LEFT($A206,LEN($A206)-6),$A$153:$N$163,9,FALSE)+VLOOKUP(LEFT($A206,LEN($A206)-6),$A$167:$N$177,9,FALSE)-$B$9+$J$11*0.5*TAN(RADIANS($B$11))*'Vertical Curve'!$B$13+$J$11*IF(I27&lt;1,$F$7,$F$8)</f>
        <v>832.8807257369109</v>
      </c>
      <c r="J206" s="112">
        <f>VLOOKUP(LEFT($A206,LEN($A206)-6),$A$85:$N$95,10,FALSE)+VLOOKUP(LEFT($A206,LEN($A206)-6),$A$133:$N$143,10,FALSE)+VLOOKUP(LEFT($A206,LEN($A206)-6),$A$153:$N$163,10,FALSE)+VLOOKUP(LEFT($A206,LEN($A206)-6),$A$167:$N$177,10,FALSE)-$B$9+$J$11*0.5*TAN(RADIANS($B$11))*'Vertical Curve'!$B$13+$J$11*IF(J27&lt;1,$F$7,$F$8)</f>
        <v>812.37631683696736</v>
      </c>
      <c r="K206" s="112">
        <f>VLOOKUP(LEFT($A206,LEN($A206)-6),$A$85:$N$95,11,FALSE)+VLOOKUP(LEFT($A206,LEN($A206)-6),$A$133:$N$143,11,FALSE)+VLOOKUP(LEFT($A206,LEN($A206)-6),$A$153:$N$163,11,FALSE)+VLOOKUP(LEFT($A206,LEN($A206)-6),$A$167:$N$177,11,FALSE)-$B$9+$J$11*0.5*TAN(RADIANS($B$11))*'Vertical Curve'!$B$13+$J$11*IF(K27&lt;1,$F$7,$F$8)</f>
        <v>791.86832393702389</v>
      </c>
      <c r="L206" s="112">
        <f>VLOOKUP(LEFT($A206,LEN($A206)-6),$A$85:$N$95,12,FALSE)+VLOOKUP(LEFT($A206,LEN($A206)-6),$A$133:$N$143,12,FALSE)+VLOOKUP(LEFT($A206,LEN($A206)-6),$A$153:$N$163,12,FALSE)+VLOOKUP(LEFT($A206,LEN($A206)-6),$A$167:$N$177,12,FALSE)-$B$9+$J$11*0.5*TAN(RADIANS($B$11))*'Vertical Curve'!$B$13+$J$11*IF(L27&lt;1,$F$7,$F$8)</f>
        <v>771.35759823708031</v>
      </c>
      <c r="M206" s="112">
        <f>VLOOKUP(LEFT($A206,LEN($A206)-6),$A$85:$N$95,13,FALSE)+VLOOKUP(LEFT($A206,LEN($A206)-6),$A$133:$N$143,13,FALSE)+VLOOKUP(LEFT($A206,LEN($A206)-6),$A$153:$N$163,13,FALSE)+VLOOKUP(LEFT($A206,LEN($A206)-6),$A$167:$N$177,13,FALSE)-$B$9+$J$11*0.5*TAN(RADIANS($B$11))*'Vertical Curve'!$B$13+$J$11*IF(M27&lt;1,$F$7,$F$8)</f>
        <v>750.85827912975208</v>
      </c>
      <c r="N206" s="112">
        <f>VLOOKUP(LEFT($A206,LEN($A206)-6),$A$85:$N$95,14,FALSE)+VLOOKUP(LEFT($A206,LEN($A206)-6),$A$133:$N$143,14,FALSE)+VLOOKUP(LEFT($A206,LEN($A206)-6),$A$153:$N$163,14,FALSE)+VLOOKUP(LEFT($A206,LEN($A206)-6),$A$167:$N$177,14,FALSE)-$B$9+$J$11*0.5*TAN(RADIANS($B$11))*'Vertical Curve'!$B$13+$J$11*IF(N27&lt;1,$F$7,$F$8)</f>
        <v>750.78090967249659</v>
      </c>
    </row>
    <row r="208" spans="1:14" s="32" customFormat="1" x14ac:dyDescent="0.25">
      <c r="A208" s="100"/>
      <c r="B208" s="100"/>
      <c r="C208" s="100"/>
      <c r="D208" s="100"/>
      <c r="E208" s="116" t="s">
        <v>160</v>
      </c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6" x14ac:dyDescent="0.25">
      <c r="B209" s="105" t="s">
        <v>48</v>
      </c>
      <c r="C209" s="85"/>
      <c r="D209" s="85"/>
      <c r="E209" s="98" t="s">
        <v>140</v>
      </c>
      <c r="F209" s="88"/>
      <c r="G209" s="85"/>
      <c r="H209" s="85"/>
      <c r="I209" s="85"/>
      <c r="J209" s="85"/>
      <c r="K209" s="85"/>
    </row>
    <row r="210" spans="1:16" x14ac:dyDescent="0.25">
      <c r="B210" s="41" t="s">
        <v>61</v>
      </c>
      <c r="C210" s="41" t="s">
        <v>62</v>
      </c>
      <c r="D210" s="85">
        <v>1</v>
      </c>
      <c r="E210" s="85">
        <v>2</v>
      </c>
      <c r="F210" s="85">
        <v>3</v>
      </c>
      <c r="G210" s="85">
        <v>4</v>
      </c>
      <c r="H210" s="85">
        <v>5</v>
      </c>
      <c r="I210" s="85">
        <v>6</v>
      </c>
      <c r="J210" s="85">
        <v>7</v>
      </c>
      <c r="K210" s="85">
        <v>8</v>
      </c>
      <c r="L210" s="85">
        <v>9</v>
      </c>
      <c r="M210" s="41" t="s">
        <v>62</v>
      </c>
      <c r="N210" s="41" t="s">
        <v>61</v>
      </c>
    </row>
    <row r="211" spans="1:16" x14ac:dyDescent="0.25">
      <c r="A211" s="102" t="s">
        <v>141</v>
      </c>
      <c r="B211" s="50">
        <f>+B85+$B$8+($J$11-$J$9)*$F$7-($J$11-$J$9)*TAN(RADIANS($B$11))*'Vertical Curve'!$B$13+B153+B167</f>
        <v>956.8359498909175</v>
      </c>
      <c r="C211" s="50">
        <f>+C85+$B$8+($J$11-$J$9)*$F$7-($J$11-$J$9)*TAN(RADIANS($B$11))*'Vertical Curve'!$B$13+C153+C167</f>
        <v>956.91489039063526</v>
      </c>
      <c r="D211" s="50">
        <f>+D85+$B$8+($J$11-$J$9)*$F$7-($J$11-$J$9)*TAN(RADIANS($B$11))*'Vertical Curve'!$B$13+D153+D167</f>
        <v>936.35769869069179</v>
      </c>
      <c r="E211" s="50">
        <f>+E85+$B$8+($J$11-$J$9)*$F$7-($J$11-$J$9)*TAN(RADIANS($B$11))*'Vertical Curve'!$B$13+E153+E167</f>
        <v>915.8693169907483</v>
      </c>
      <c r="F211" s="50">
        <f>+F85+$B$8+($J$11-$J$9)*$F$7-($J$11-$J$9)*TAN(RADIANS($B$11))*'Vertical Curve'!$B$13+F153+F167</f>
        <v>895.37880029080475</v>
      </c>
      <c r="G211" s="50">
        <f>+G85+$B$8+($J$11-$J$9)*$F$7-($J$11-$J$9)*TAN(RADIANS($B$11))*'Vertical Curve'!$B$13+G153+G167</f>
        <v>874.88548359086121</v>
      </c>
      <c r="H211" s="50">
        <f>+H85+$B$8+($J$11-$J$9)*$F$7-($J$11-$J$9)*TAN(RADIANS($B$11))*'Vertical Curve'!$B$13+H153+H167</f>
        <v>854.38898189091776</v>
      </c>
      <c r="I211" s="50">
        <f>+I85+$B$8+($J$11-$J$9)*$F$7-($J$11-$J$9)*TAN(RADIANS($B$11))*'Vertical Curve'!$B$13+I153+I167</f>
        <v>833.88912019097415</v>
      </c>
      <c r="J211" s="50">
        <f>+J85+$B$8+($J$11-$J$9)*$F$7-($J$11-$J$9)*TAN(RADIANS($B$11))*'Vertical Curve'!$B$13+J153+J167</f>
        <v>813.38607349103063</v>
      </c>
      <c r="K211" s="50">
        <f>+K85+$B$8+($J$11-$J$9)*$F$7-($J$11-$J$9)*TAN(RADIANS($B$11))*'Vertical Curve'!$B$13+K153+K167</f>
        <v>792.88022679108713</v>
      </c>
      <c r="L211" s="50">
        <f>+L85+$B$8+($J$11-$J$9)*$F$7-($J$11-$J$9)*TAN(RADIANS($B$11))*'Vertical Curve'!$B$13+L153+L167</f>
        <v>772.37224509114355</v>
      </c>
      <c r="M211" s="50">
        <f>+M85+$B$8+($J$11-$J$9)*$F$7-($J$11-$J$9)*TAN(RADIANS($B$11))*'Vertical Curve'!$B$13+M153+M167</f>
        <v>751.87749772529605</v>
      </c>
      <c r="N211" s="50">
        <f>+N85+$B$8+($J$11-$J$9)*$F$7-($J$11-$J$9)*TAN(RADIANS($B$11))*'Vertical Curve'!$B$13+N153+N167</f>
        <v>751.81923397695209</v>
      </c>
    </row>
    <row r="212" spans="1:16" x14ac:dyDescent="0.25">
      <c r="A212" s="102" t="s">
        <v>142</v>
      </c>
      <c r="B212" s="50">
        <f>B214+($L$217+$L$218)*$F$8-($L$217+$L$218)*TAN(RADIANS($B$11))*'Vertical Curve'!$B$13</f>
        <v>957.04412146427683</v>
      </c>
      <c r="C212" s="50">
        <f>C214+($L$217+$L$218)*$F$8-($L$217+$L$218)*TAN(RADIANS($B$11))*'Vertical Curve'!$B$13</f>
        <v>957.12306196399459</v>
      </c>
      <c r="D212" s="50">
        <f>D214+($L$217+$L$218)*$F$8-($L$217+$L$218)*TAN(RADIANS($B$11))*'Vertical Curve'!$B$13</f>
        <v>936.56587026405111</v>
      </c>
      <c r="E212" s="50">
        <f>E214+($L$217+$L$218)*$F$8-($L$217+$L$218)*TAN(RADIANS($B$11))*'Vertical Curve'!$B$13</f>
        <v>916.07748856410763</v>
      </c>
      <c r="F212" s="50">
        <f>F214+($L$217+$L$218)*$F$8-($L$217+$L$218)*TAN(RADIANS($B$11))*'Vertical Curve'!$B$13</f>
        <v>895.58697186416407</v>
      </c>
      <c r="G212" s="50">
        <f>G214+($L$217+$L$218)*$F$8-($L$217+$L$218)*TAN(RADIANS($B$11))*'Vertical Curve'!$B$13</f>
        <v>875.09365516422054</v>
      </c>
      <c r="H212" s="50">
        <f>H214+($L$217+$L$218)*$F$8-($L$217+$L$218)*TAN(RADIANS($B$11))*'Vertical Curve'!$B$13</f>
        <v>854.59715346427708</v>
      </c>
      <c r="I212" s="50">
        <f>I214+($L$217+$L$218)*$F$8-($L$217+$L$218)*TAN(RADIANS($B$11))*'Vertical Curve'!$B$13</f>
        <v>834.09729176433348</v>
      </c>
      <c r="J212" s="50">
        <f>J214+($L$217+$L$218)*$F$8-($L$217+$L$218)*TAN(RADIANS($B$11))*'Vertical Curve'!$B$13</f>
        <v>813.59424506438995</v>
      </c>
      <c r="K212" s="50">
        <f>K214+($L$217+$L$218)*$F$8-($L$217+$L$218)*TAN(RADIANS($B$11))*'Vertical Curve'!$B$13</f>
        <v>793.08839836444645</v>
      </c>
      <c r="L212" s="50">
        <f>L214+($L$217+$L$218)*$F$8-($L$217+$L$218)*TAN(RADIANS($B$11))*'Vertical Curve'!$B$13</f>
        <v>772.58041666450288</v>
      </c>
      <c r="M212" s="50">
        <f>M214+($L$217+$L$218)*$F$8-($L$217+$L$218)*TAN(RADIANS($B$11))*'Vertical Curve'!$B$13</f>
        <v>752.14124496455884</v>
      </c>
      <c r="N212" s="50">
        <f>N214+($L$217+$L$218)*$F$8-($L$217+$L$218)*TAN(RADIANS($B$11))*'Vertical Curve'!$B$13</f>
        <v>752.08018546427672</v>
      </c>
    </row>
    <row r="213" spans="1:16" x14ac:dyDescent="0.25">
      <c r="A213" s="102" t="s">
        <v>143</v>
      </c>
      <c r="B213" s="50">
        <f>B214+$L$217*$F$8-$L$217*TAN(RADIANS($B$11))*'Vertical Curve'!$B$13</f>
        <v>957.07266609623673</v>
      </c>
      <c r="C213" s="50">
        <f>C214+$L$217*$F$8-$L$217*TAN(RADIANS($B$11))*'Vertical Curve'!$B$13</f>
        <v>957.15160659595449</v>
      </c>
      <c r="D213" s="50">
        <f>D214+$L$217*$F$8-$L$217*TAN(RADIANS($B$11))*'Vertical Curve'!$B$13</f>
        <v>936.59441489601102</v>
      </c>
      <c r="E213" s="50">
        <f>E214+$L$217*$F$8-$L$217*TAN(RADIANS($B$11))*'Vertical Curve'!$B$13</f>
        <v>916.10603319606753</v>
      </c>
      <c r="F213" s="50">
        <f>F214+$L$217*$F$8-$L$217*TAN(RADIANS($B$11))*'Vertical Curve'!$B$13</f>
        <v>895.61551649612397</v>
      </c>
      <c r="G213" s="50">
        <f>G214+$L$217*$F$8-$L$217*TAN(RADIANS($B$11))*'Vertical Curve'!$B$13</f>
        <v>875.12219979618044</v>
      </c>
      <c r="H213" s="50">
        <f>H214+$L$217*$F$8-$L$217*TAN(RADIANS($B$11))*'Vertical Curve'!$B$13</f>
        <v>854.62569809623699</v>
      </c>
      <c r="I213" s="50">
        <f>I214+$L$217*$F$8-$L$217*TAN(RADIANS($B$11))*'Vertical Curve'!$B$13</f>
        <v>834.12583639629338</v>
      </c>
      <c r="J213" s="50">
        <f>J214+$L$217*$F$8-$L$217*TAN(RADIANS($B$11))*'Vertical Curve'!$B$13</f>
        <v>813.62278969634986</v>
      </c>
      <c r="K213" s="50">
        <f>K214+$L$217*$F$8-$L$217*TAN(RADIANS($B$11))*'Vertical Curve'!$B$13</f>
        <v>793.11694299640635</v>
      </c>
      <c r="L213" s="50">
        <f>L214+$L$217*$F$8-$L$217*TAN(RADIANS($B$11))*'Vertical Curve'!$B$13</f>
        <v>772.60896129646278</v>
      </c>
      <c r="M213" s="50">
        <f>M214+$L$217*$F$8-$L$217*TAN(RADIANS($B$11))*'Vertical Curve'!$B$13</f>
        <v>752.16978959651874</v>
      </c>
      <c r="N213" s="50">
        <f>N214+$L$217*$F$8-$L$217*TAN(RADIANS($B$11))*'Vertical Curve'!$B$13</f>
        <v>752.10873009623663</v>
      </c>
    </row>
    <row r="214" spans="1:16" x14ac:dyDescent="0.25">
      <c r="A214" s="102" t="s">
        <v>54</v>
      </c>
      <c r="B214" s="50">
        <f>+B62+B158+B172</f>
        <v>957.54139900000007</v>
      </c>
      <c r="C214" s="50">
        <f t="shared" ref="C214:N214" si="69">+C62+C158+C172</f>
        <v>957.62033949971783</v>
      </c>
      <c r="D214" s="50">
        <f t="shared" si="69"/>
        <v>937.06314779977436</v>
      </c>
      <c r="E214" s="50">
        <f t="shared" si="69"/>
        <v>916.57476609983087</v>
      </c>
      <c r="F214" s="50">
        <f t="shared" si="69"/>
        <v>896.08424939988731</v>
      </c>
      <c r="G214" s="50">
        <f t="shared" si="69"/>
        <v>875.59093269994378</v>
      </c>
      <c r="H214" s="50">
        <f t="shared" si="69"/>
        <v>855.09443100000033</v>
      </c>
      <c r="I214" s="50">
        <f t="shared" si="69"/>
        <v>834.59456930005672</v>
      </c>
      <c r="J214" s="50">
        <f t="shared" si="69"/>
        <v>814.09152260011319</v>
      </c>
      <c r="K214" s="50">
        <f t="shared" si="69"/>
        <v>793.58567590016969</v>
      </c>
      <c r="L214" s="50">
        <f t="shared" si="69"/>
        <v>773.07769420022612</v>
      </c>
      <c r="M214" s="50">
        <f t="shared" si="69"/>
        <v>752.63852250028208</v>
      </c>
      <c r="N214" s="50">
        <f t="shared" si="69"/>
        <v>752.57746299999997</v>
      </c>
    </row>
    <row r="215" spans="1:16" x14ac:dyDescent="0.25">
      <c r="A215" s="102" t="s">
        <v>144</v>
      </c>
      <c r="B215" s="50">
        <f>+B95+$B$8+($J$11-$J$9)*$F$8+($J$11-$J$9)*TAN(RADIANS($B$11))*'Vertical Curve'!$B$13+B163+B177</f>
        <v>956.76512724628458</v>
      </c>
      <c r="C215" s="50">
        <f>+C95+$B$8+($J$11-$J$9)*$F$8+($J$11-$J$9)*TAN(RADIANS($B$11))*'Vertical Curve'!$B$13+C163+C177</f>
        <v>956.84406774600234</v>
      </c>
      <c r="D215" s="50">
        <f>+D95+$B$8+($J$11-$J$9)*$F$8+($J$11-$J$9)*TAN(RADIANS($B$11))*'Vertical Curve'!$B$13+D163+D177</f>
        <v>936.28687604605886</v>
      </c>
      <c r="E215" s="50">
        <f>+E95+$B$8+($J$11-$J$9)*$F$8+($J$11-$J$9)*TAN(RADIANS($B$11))*'Vertical Curve'!$B$13+E163+E177</f>
        <v>915.79849434611538</v>
      </c>
      <c r="F215" s="50">
        <f>+F95+$B$8+($J$11-$J$9)*$F$8+($J$11-$J$9)*TAN(RADIANS($B$11))*'Vertical Curve'!$B$13+F163+F177</f>
        <v>895.30797764617182</v>
      </c>
      <c r="G215" s="50">
        <f>+G95+$B$8+($J$11-$J$9)*$F$8+($J$11-$J$9)*TAN(RADIANS($B$11))*'Vertical Curve'!$B$13+G163+G177</f>
        <v>874.81466094622829</v>
      </c>
      <c r="H215" s="50">
        <f>+H95+$B$8+($J$11-$J$9)*$F$8+($J$11-$J$9)*TAN(RADIANS($B$11))*'Vertical Curve'!$B$13+H163+H177</f>
        <v>854.31815924628484</v>
      </c>
      <c r="I215" s="50">
        <f>+I95+$B$8+($J$11-$J$9)*$F$8+($J$11-$J$9)*TAN(RADIANS($B$11))*'Vertical Curve'!$B$13+I163+I177</f>
        <v>833.81829754634123</v>
      </c>
      <c r="J215" s="50">
        <f>+J95+$B$8+($J$11-$J$9)*$F$8+($J$11-$J$9)*TAN(RADIANS($B$11))*'Vertical Curve'!$B$13+J163+J177</f>
        <v>813.3152508463977</v>
      </c>
      <c r="K215" s="50">
        <f>+K95+$B$8+($J$11-$J$9)*$F$8+($J$11-$J$9)*TAN(RADIANS($B$11))*'Vertical Curve'!$B$13+K163+K177</f>
        <v>792.8094041464542</v>
      </c>
      <c r="L215" s="50">
        <f>+L95+$B$8+($J$11-$J$9)*$F$8+($J$11-$J$9)*TAN(RADIANS($B$11))*'Vertical Curve'!$B$13+L163+L177</f>
        <v>772.30142244651063</v>
      </c>
      <c r="M215" s="50">
        <f>+M95+$B$8+($J$11-$J$9)*$F$8+($J$11-$J$9)*TAN(RADIANS($B$11))*'Vertical Curve'!$B$13+M163+M177</f>
        <v>751.78558053918243</v>
      </c>
      <c r="N215" s="50">
        <f>+N95+$B$8+($J$11-$J$9)*$F$8+($J$11-$J$9)*TAN(RADIANS($B$11))*'Vertical Curve'!$B$13+N163+N177</f>
        <v>751.72781108192692</v>
      </c>
    </row>
    <row r="216" spans="1:16" x14ac:dyDescent="0.25">
      <c r="B216" s="109"/>
      <c r="C216" s="109"/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</row>
    <row r="217" spans="1:16" x14ac:dyDescent="0.25">
      <c r="A217" s="43"/>
      <c r="B217" s="41" t="s">
        <v>78</v>
      </c>
      <c r="C217" s="41" t="s">
        <v>79</v>
      </c>
      <c r="D217" s="43"/>
      <c r="E217" s="43"/>
      <c r="F217" s="95" t="s">
        <v>97</v>
      </c>
      <c r="G217" s="64">
        <v>20</v>
      </c>
      <c r="H217" s="43" t="s">
        <v>57</v>
      </c>
      <c r="I217" s="43"/>
      <c r="J217" s="43"/>
      <c r="K217" s="95" t="s">
        <v>116</v>
      </c>
      <c r="L217" s="96">
        <v>26</v>
      </c>
      <c r="M217" s="43" t="s">
        <v>57</v>
      </c>
      <c r="N217" s="43"/>
    </row>
    <row r="218" spans="1:16" x14ac:dyDescent="0.25">
      <c r="A218" s="43" t="s">
        <v>75</v>
      </c>
      <c r="B218" s="64">
        <v>36</v>
      </c>
      <c r="C218" s="64">
        <v>36</v>
      </c>
      <c r="D218" s="50"/>
      <c r="E218" s="43"/>
      <c r="F218" s="95" t="s">
        <v>111</v>
      </c>
      <c r="G218" s="96">
        <v>1</v>
      </c>
      <c r="H218" s="43" t="s">
        <v>57</v>
      </c>
      <c r="I218" s="43"/>
      <c r="J218" s="43"/>
      <c r="K218" s="95" t="s">
        <v>110</v>
      </c>
      <c r="L218" s="64">
        <f>1+7/12</f>
        <v>1.5833333333333335</v>
      </c>
      <c r="M218" s="43" t="s">
        <v>57</v>
      </c>
      <c r="N218" s="43"/>
    </row>
    <row r="219" spans="1:16" x14ac:dyDescent="0.25">
      <c r="A219" s="43" t="s">
        <v>76</v>
      </c>
      <c r="B219" s="64">
        <f>1+0.9375</f>
        <v>1.9375</v>
      </c>
      <c r="C219" s="64">
        <f>1+0.9375</f>
        <v>1.9375</v>
      </c>
      <c r="D219" s="50"/>
      <c r="E219" s="43"/>
      <c r="F219" s="95" t="s">
        <v>98</v>
      </c>
      <c r="G219" s="96">
        <v>27</v>
      </c>
      <c r="H219" s="43" t="s">
        <v>57</v>
      </c>
      <c r="I219" s="43"/>
      <c r="J219" s="43"/>
      <c r="K219" s="95" t="s">
        <v>119</v>
      </c>
      <c r="L219" s="59">
        <f>((F157+F171)-(E157+E171))*(G219-Q39)/(R39-Q39)+(E157+E171)</f>
        <v>5.3916597154728737E-3</v>
      </c>
      <c r="M219" s="43" t="s">
        <v>57</v>
      </c>
      <c r="N219" s="43"/>
    </row>
    <row r="220" spans="1:16" x14ac:dyDescent="0.25">
      <c r="B220" s="86"/>
      <c r="C220" s="86"/>
      <c r="D220" s="86"/>
    </row>
    <row r="221" spans="1:16" s="32" customFormat="1" ht="24.6" x14ac:dyDescent="0.25">
      <c r="A221" s="120" t="s">
        <v>121</v>
      </c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6" s="32" customFormat="1" x14ac:dyDescent="0.25">
      <c r="A222" s="95" t="s">
        <v>20</v>
      </c>
      <c r="B222" s="65" t="str">
        <f>'Vertical Curve'!$B$2</f>
        <v>ODOT</v>
      </c>
      <c r="C222" s="68"/>
      <c r="D222" s="68"/>
      <c r="E222" s="43"/>
      <c r="F222" s="95" t="s">
        <v>14</v>
      </c>
      <c r="G222" s="65"/>
      <c r="H222" s="66" t="str">
        <f>'Vertical Curve'!$G$2</f>
        <v>PID 100827</v>
      </c>
      <c r="I222" s="68"/>
      <c r="J222" s="43"/>
      <c r="K222" s="43"/>
      <c r="L222" s="43"/>
      <c r="M222" s="43"/>
      <c r="N222" s="43"/>
      <c r="O222" s="36"/>
      <c r="P222" s="36"/>
    </row>
    <row r="223" spans="1:16" s="32" customFormat="1" x14ac:dyDescent="0.25">
      <c r="A223" s="95" t="s">
        <v>21</v>
      </c>
      <c r="B223" s="65" t="str">
        <f>'Vertical Curve'!$B$3</f>
        <v>WAR-73-14.62</v>
      </c>
      <c r="C223" s="70"/>
      <c r="D223" s="68"/>
      <c r="E223" s="43"/>
      <c r="F223" s="95" t="s">
        <v>15</v>
      </c>
      <c r="G223" s="66">
        <v>6</v>
      </c>
      <c r="H223" s="41" t="s">
        <v>18</v>
      </c>
      <c r="I223" s="66">
        <v>7</v>
      </c>
      <c r="J223" s="43"/>
      <c r="K223" s="43"/>
      <c r="L223" s="43"/>
      <c r="M223" s="43"/>
      <c r="N223" s="43"/>
      <c r="O223" s="36"/>
      <c r="P223" s="36"/>
    </row>
    <row r="224" spans="1:16" s="32" customFormat="1" x14ac:dyDescent="0.25">
      <c r="A224" s="95" t="s">
        <v>22</v>
      </c>
      <c r="B224" s="65" t="s">
        <v>49</v>
      </c>
      <c r="C224" s="70"/>
      <c r="D224" s="68"/>
      <c r="E224" s="43"/>
      <c r="F224" s="95" t="s">
        <v>16</v>
      </c>
      <c r="G224" s="66" t="str">
        <f>'Vertical Curve'!$F$4</f>
        <v>RWB</v>
      </c>
      <c r="H224" s="41" t="s">
        <v>19</v>
      </c>
      <c r="I224" s="67">
        <f>'Vertical Curve'!$H$4</f>
        <v>43783</v>
      </c>
      <c r="J224" s="43"/>
      <c r="K224" s="43"/>
      <c r="L224" s="43"/>
      <c r="M224" s="43"/>
      <c r="N224" s="43"/>
      <c r="O224" s="36"/>
      <c r="P224" s="36"/>
    </row>
    <row r="225" spans="1:16" s="32" customFormat="1" x14ac:dyDescent="0.25">
      <c r="A225" s="118"/>
      <c r="B225" s="65" t="s">
        <v>51</v>
      </c>
      <c r="C225" s="68"/>
      <c r="D225" s="68"/>
      <c r="E225" s="43"/>
      <c r="F225" s="95" t="s">
        <v>17</v>
      </c>
      <c r="G225" s="66" t="str">
        <f>'Vertical Curve'!$F$5</f>
        <v>JRE</v>
      </c>
      <c r="H225" s="41" t="s">
        <v>19</v>
      </c>
      <c r="I225" s="67">
        <f>'Vertical Curve'!$H$5</f>
        <v>43787</v>
      </c>
      <c r="J225" s="43"/>
      <c r="K225" s="43"/>
      <c r="L225" s="43"/>
      <c r="M225" s="43"/>
      <c r="N225" s="43"/>
      <c r="O225" s="36"/>
      <c r="P225" s="36"/>
    </row>
    <row r="226" spans="1:16" s="36" customFormat="1" x14ac:dyDescent="0.2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</row>
    <row r="227" spans="1:16" s="36" customFormat="1" x14ac:dyDescent="0.25">
      <c r="A227" s="43"/>
      <c r="B227" s="43"/>
      <c r="C227" s="116" t="s">
        <v>160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</row>
    <row r="228" spans="1:16" x14ac:dyDescent="0.25">
      <c r="A228" s="43"/>
      <c r="B228" s="110"/>
      <c r="C228" s="82" t="s">
        <v>77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82" t="s">
        <v>74</v>
      </c>
      <c r="N228" s="43"/>
    </row>
    <row r="229" spans="1:16" x14ac:dyDescent="0.25">
      <c r="A229" s="43" t="str">
        <f>$A$17</f>
        <v>Girder A</v>
      </c>
      <c r="B229" s="115"/>
      <c r="C229" s="115">
        <f>(+C187+C188)/2-$B$9-$B$218/12-$B$219/12</f>
        <v>952.88591236005368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115">
        <f>(+M187+M188)/2-$B$9-$C$218/12-$C$219/12</f>
        <v>747.84851969471447</v>
      </c>
      <c r="N229" s="43"/>
    </row>
    <row r="230" spans="1:16" x14ac:dyDescent="0.25">
      <c r="A230" s="43" t="str">
        <f>$A$18</f>
        <v>Girder B</v>
      </c>
      <c r="B230" s="115"/>
      <c r="C230" s="115">
        <f>(+C189+C190)/2-$B$9-$B$218/12-$B$219/12</f>
        <v>953.05231550581061</v>
      </c>
      <c r="D230" s="43"/>
      <c r="E230" s="43"/>
      <c r="F230" s="43"/>
      <c r="G230" s="43"/>
      <c r="H230" s="119"/>
      <c r="I230" s="119"/>
      <c r="J230" s="43"/>
      <c r="K230" s="43"/>
      <c r="L230" s="43"/>
      <c r="M230" s="115">
        <f>(+M189+M190)/2-$B$9-$C$218/12-$C$219/12</f>
        <v>748.01250194797694</v>
      </c>
      <c r="N230" s="43"/>
    </row>
    <row r="231" spans="1:16" x14ac:dyDescent="0.25">
      <c r="A231" s="43" t="str">
        <f>$A$19</f>
        <v>Girder C</v>
      </c>
      <c r="B231" s="115"/>
      <c r="C231" s="115">
        <f>(+C191+C192)/2-$B$9-$B$218/12-$B$219/12</f>
        <v>953.21975385254916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115">
        <f>(+M191+M192)/2-$B$9-$C$218/12-$C$219/12</f>
        <v>748.17746779289143</v>
      </c>
      <c r="N231" s="43"/>
    </row>
    <row r="232" spans="1:16" x14ac:dyDescent="0.25">
      <c r="A232" s="43" t="str">
        <f>$A$20</f>
        <v>Girder D</v>
      </c>
      <c r="B232" s="115"/>
      <c r="C232" s="115">
        <f>(+C193+C194)/2-$B$9-$B$218/12-$B$219/12</f>
        <v>953.38719219928782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115">
        <f>(+M193+M194)/2-$B$9-$C$218/12-$C$219/12</f>
        <v>748.34238202847666</v>
      </c>
      <c r="N232" s="43"/>
    </row>
    <row r="233" spans="1:16" x14ac:dyDescent="0.25">
      <c r="A233" s="43" t="str">
        <f>$A$21</f>
        <v>Girder E</v>
      </c>
      <c r="B233" s="115"/>
      <c r="C233" s="115">
        <f>(+C195+C196)/2-$B$9-$B$218/12-$B$219/12</f>
        <v>953.55463054602637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115">
        <f>(+M195+M196)/2-$B$9-$C$218/12-$C$219/12</f>
        <v>748.50724465473218</v>
      </c>
      <c r="N233" s="43"/>
    </row>
    <row r="234" spans="1:16" x14ac:dyDescent="0.25">
      <c r="A234" s="43" t="str">
        <f>$A$23</f>
        <v>Girder F</v>
      </c>
      <c r="B234" s="115"/>
      <c r="C234" s="115">
        <f>(+C197+C198)/2-$B$9-$B$218/12-$B$219/12</f>
        <v>953.38638889276513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115">
        <f>(+M197+M198)/2-$B$9-$C$218/12-$C$219/12</f>
        <v>748.33637567165817</v>
      </c>
      <c r="N234" s="43"/>
    </row>
    <row r="235" spans="1:16" x14ac:dyDescent="0.25">
      <c r="A235" s="43" t="str">
        <f>$A$24</f>
        <v>Girder G</v>
      </c>
      <c r="B235" s="115"/>
      <c r="C235" s="115">
        <f>(+C199+C200)/2-$B$9-$B$218/12-$B$219/12</f>
        <v>953.20382723950354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115">
        <f>(+M199+M200)/2-$B$9-$C$218/12-$C$219/12</f>
        <v>748.15113507925446</v>
      </c>
      <c r="N235" s="43"/>
    </row>
    <row r="236" spans="1:16" x14ac:dyDescent="0.25">
      <c r="A236" s="113" t="str">
        <f>$A$25</f>
        <v>Girder H</v>
      </c>
      <c r="B236" s="43"/>
      <c r="C236" s="115">
        <f>(+C201+C202)/2-$B$9-$B$218/12-$B$219/12</f>
        <v>953.02126558624218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115">
        <f>(+M201+M202)/2-$B$9-$C$218/12-$C$219/12</f>
        <v>747.96584287752137</v>
      </c>
      <c r="N236" s="43"/>
    </row>
    <row r="237" spans="1:16" x14ac:dyDescent="0.25">
      <c r="A237" s="113" t="str">
        <f>$A$26</f>
        <v>Girder J</v>
      </c>
      <c r="B237" s="43"/>
      <c r="C237" s="115">
        <f>(+C203+C204)/2-$B$9-$B$218/12-$B$219/12</f>
        <v>952.83870393298071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115">
        <f>(+M203+M204)/2-$B$9-$C$218/12-$C$219/12</f>
        <v>747.78049906645879</v>
      </c>
      <c r="N237" s="43"/>
    </row>
    <row r="238" spans="1:16" hidden="1" x14ac:dyDescent="0.25">
      <c r="A238" s="113" t="str">
        <f>$A$27</f>
        <v>Girder K</v>
      </c>
      <c r="B238" s="43"/>
      <c r="C238" s="115">
        <f>(+C205+C206)/2-$B$9-$B$218/12-$B$219/12</f>
        <v>952.70982910991711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115">
        <f>(+M205+M206)/2-$B$9-$C$218/12-$C$219/12</f>
        <v>747.65134190309732</v>
      </c>
      <c r="N238" s="43"/>
    </row>
    <row r="240" spans="1:16" x14ac:dyDescent="0.25">
      <c r="A240" s="43"/>
      <c r="B240" s="111" t="s">
        <v>113</v>
      </c>
      <c r="C240" s="43"/>
      <c r="D240" s="43"/>
      <c r="E240" s="116" t="s">
        <v>160</v>
      </c>
      <c r="F240" s="43"/>
    </row>
    <row r="241" spans="1:14" ht="26.4" x14ac:dyDescent="0.25">
      <c r="A241" s="43"/>
      <c r="B241" s="90" t="s">
        <v>115</v>
      </c>
      <c r="C241" s="90" t="s">
        <v>94</v>
      </c>
      <c r="D241" s="90" t="s">
        <v>81</v>
      </c>
      <c r="E241" s="90" t="s">
        <v>95</v>
      </c>
      <c r="F241" s="43"/>
    </row>
    <row r="242" spans="1:14" x14ac:dyDescent="0.25">
      <c r="A242" s="43" t="s">
        <v>145</v>
      </c>
      <c r="B242" s="84">
        <f>C35-($J$11-$J$9)*TAN(RADIANS($B$11))</f>
        <v>107281.44763305862</v>
      </c>
      <c r="C242" s="83">
        <f>B35-($J$11-$J$9)*TAN(RADIANS($B$11))+$G$219</f>
        <v>107307.18840774625</v>
      </c>
      <c r="D242" s="84">
        <f>M35-($J$11-$J$9)*TAN(RADIANS($B$11))</f>
        <v>78410.769182433869</v>
      </c>
      <c r="E242" s="84">
        <f>N35-$J$11*TAN(RADIANS($B$11))+$G$217</f>
        <v>78432.210982875287</v>
      </c>
      <c r="F242" s="43"/>
    </row>
    <row r="243" spans="1:14" x14ac:dyDescent="0.25">
      <c r="A243" s="43" t="str">
        <f>$A$17</f>
        <v>Girder A</v>
      </c>
      <c r="B243" s="84">
        <f>C35</f>
        <v>107281.2528862543</v>
      </c>
      <c r="C243" s="84">
        <f>B35+$G$219</f>
        <v>107306.99366094192</v>
      </c>
      <c r="D243" s="84">
        <f>M35</f>
        <v>78410.574435629547</v>
      </c>
      <c r="E243" s="84">
        <f>N35+$G$217</f>
        <v>78431.83366094192</v>
      </c>
      <c r="F243" s="43"/>
    </row>
    <row r="244" spans="1:14" x14ac:dyDescent="0.25">
      <c r="A244" s="43" t="str">
        <f>$A$18</f>
        <v>Girder B</v>
      </c>
      <c r="B244" s="84">
        <f>C36</f>
        <v>107280.18786466817</v>
      </c>
      <c r="C244" s="84">
        <f>B36+$G$219</f>
        <v>107305.9286393558</v>
      </c>
      <c r="D244" s="84">
        <f>M36</f>
        <v>78409.509414043423</v>
      </c>
      <c r="E244" s="84">
        <f>N36+$G$217</f>
        <v>78430.768639355796</v>
      </c>
      <c r="F244" s="43"/>
    </row>
    <row r="245" spans="1:14" x14ac:dyDescent="0.25">
      <c r="A245" s="43" t="str">
        <f>$A$19</f>
        <v>Girder C</v>
      </c>
      <c r="B245" s="84">
        <f>C37</f>
        <v>107279.12284308206</v>
      </c>
      <c r="C245" s="84">
        <f>B37+$G$219</f>
        <v>107304.86361776969</v>
      </c>
      <c r="D245" s="84">
        <f>M37</f>
        <v>78408.444392457313</v>
      </c>
      <c r="E245" s="84">
        <f>N37+$G$217</f>
        <v>78429.703617769686</v>
      </c>
      <c r="F245" s="43"/>
    </row>
    <row r="246" spans="1:14" x14ac:dyDescent="0.25">
      <c r="A246" s="43" t="str">
        <f>$A$20</f>
        <v>Girder D</v>
      </c>
      <c r="B246" s="84">
        <f>C38</f>
        <v>107278.05782149595</v>
      </c>
      <c r="C246" s="84">
        <f>B38+$G$219</f>
        <v>107303.79859618358</v>
      </c>
      <c r="D246" s="84">
        <f t="shared" ref="D246:D253" si="70">M38</f>
        <v>78407.379370871204</v>
      </c>
      <c r="E246" s="84">
        <f>N38+$G$217</f>
        <v>78428.638596183577</v>
      </c>
      <c r="F246" s="43"/>
    </row>
    <row r="247" spans="1:14" s="32" customFormat="1" x14ac:dyDescent="0.25">
      <c r="A247" s="43" t="str">
        <f>$A$21</f>
        <v>Girder E</v>
      </c>
      <c r="B247" s="84">
        <f t="shared" ref="B247:B253" si="71">C39</f>
        <v>107276.99279990984</v>
      </c>
      <c r="C247" s="84">
        <f t="shared" ref="C247:C253" si="72">B39+$G$219</f>
        <v>107302.73357459747</v>
      </c>
      <c r="D247" s="84">
        <f t="shared" si="70"/>
        <v>78406.314349285094</v>
      </c>
      <c r="E247" s="84">
        <f t="shared" ref="E247:E253" si="73">N39+$G$217</f>
        <v>78427.573574597467</v>
      </c>
      <c r="F247" s="43"/>
      <c r="G247" s="100"/>
      <c r="H247" s="100"/>
      <c r="I247" s="100"/>
      <c r="J247" s="100"/>
      <c r="K247" s="100"/>
      <c r="L247" s="100"/>
      <c r="M247" s="100"/>
      <c r="N247" s="100"/>
    </row>
    <row r="248" spans="1:14" x14ac:dyDescent="0.25">
      <c r="A248" s="43" t="str">
        <f>$A$22</f>
        <v>Centerline</v>
      </c>
      <c r="B248" s="84">
        <f t="shared" si="71"/>
        <v>107276.94922531238</v>
      </c>
      <c r="C248" s="84">
        <f t="shared" si="72"/>
        <v>107302.69</v>
      </c>
      <c r="D248" s="84">
        <f t="shared" si="70"/>
        <v>78406.270774687626</v>
      </c>
      <c r="E248" s="84">
        <f t="shared" si="73"/>
        <v>78427.53</v>
      </c>
      <c r="F248" s="43"/>
    </row>
    <row r="249" spans="1:14" x14ac:dyDescent="0.25">
      <c r="A249" s="43" t="str">
        <f>$A$23</f>
        <v>Girder F</v>
      </c>
      <c r="B249" s="84">
        <f t="shared" si="71"/>
        <v>107275.92777832373</v>
      </c>
      <c r="C249" s="84">
        <f t="shared" si="72"/>
        <v>107301.66855301136</v>
      </c>
      <c r="D249" s="84">
        <f t="shared" si="70"/>
        <v>78405.249327698984</v>
      </c>
      <c r="E249" s="84">
        <f t="shared" si="73"/>
        <v>78426.508553011357</v>
      </c>
      <c r="F249" s="43"/>
      <c r="G249" s="107"/>
    </row>
    <row r="250" spans="1:14" x14ac:dyDescent="0.25">
      <c r="A250" s="43" t="str">
        <f>$A$24</f>
        <v>Girder G</v>
      </c>
      <c r="B250" s="84">
        <f t="shared" si="71"/>
        <v>107274.86275673761</v>
      </c>
      <c r="C250" s="84">
        <f t="shared" si="72"/>
        <v>107300.60353142524</v>
      </c>
      <c r="D250" s="84">
        <f t="shared" si="70"/>
        <v>78404.18430611286</v>
      </c>
      <c r="E250" s="84">
        <f t="shared" si="73"/>
        <v>78425.443531425233</v>
      </c>
      <c r="F250" s="43"/>
      <c r="G250" s="107"/>
    </row>
    <row r="251" spans="1:14" x14ac:dyDescent="0.25">
      <c r="A251" s="113" t="str">
        <f>$A$25</f>
        <v>Girder H</v>
      </c>
      <c r="B251" s="84">
        <f t="shared" si="71"/>
        <v>107273.7977351515</v>
      </c>
      <c r="C251" s="84">
        <f t="shared" si="72"/>
        <v>107299.53850983913</v>
      </c>
      <c r="D251" s="84">
        <f t="shared" si="70"/>
        <v>78403.119284526751</v>
      </c>
      <c r="E251" s="84">
        <f t="shared" si="73"/>
        <v>78424.378509839124</v>
      </c>
      <c r="F251" s="43"/>
      <c r="G251" s="107"/>
    </row>
    <row r="252" spans="1:14" s="32" customFormat="1" x14ac:dyDescent="0.25">
      <c r="A252" s="113" t="str">
        <f>$A$26</f>
        <v>Girder J</v>
      </c>
      <c r="B252" s="84">
        <f t="shared" si="71"/>
        <v>107272.73271356539</v>
      </c>
      <c r="C252" s="84">
        <f t="shared" si="72"/>
        <v>107298.47348825302</v>
      </c>
      <c r="D252" s="84">
        <f t="shared" si="70"/>
        <v>78402.054262940641</v>
      </c>
      <c r="E252" s="84">
        <f t="shared" si="73"/>
        <v>78423.313488253014</v>
      </c>
      <c r="F252" s="43"/>
      <c r="G252" s="107"/>
      <c r="H252" s="100"/>
      <c r="I252" s="100"/>
      <c r="J252" s="100"/>
      <c r="K252" s="100"/>
      <c r="L252" s="100"/>
      <c r="M252" s="100"/>
      <c r="N252" s="100"/>
    </row>
    <row r="253" spans="1:14" s="32" customFormat="1" hidden="1" x14ac:dyDescent="0.25">
      <c r="A253" s="113" t="str">
        <f>$A$27</f>
        <v>Girder K</v>
      </c>
      <c r="B253" s="84">
        <f t="shared" si="71"/>
        <v>107272.62572453977</v>
      </c>
      <c r="C253" s="84">
        <f t="shared" si="72"/>
        <v>107298.3664992274</v>
      </c>
      <c r="D253" s="84">
        <f t="shared" si="70"/>
        <v>78401.947273915022</v>
      </c>
      <c r="E253" s="84">
        <f t="shared" si="73"/>
        <v>78423.206499227395</v>
      </c>
      <c r="F253" s="43"/>
      <c r="G253" s="107"/>
      <c r="H253" s="100"/>
      <c r="I253" s="100"/>
      <c r="J253" s="100"/>
      <c r="K253" s="100"/>
      <c r="L253" s="100"/>
      <c r="M253" s="100"/>
      <c r="N253" s="100"/>
    </row>
    <row r="254" spans="1:14" x14ac:dyDescent="0.25">
      <c r="A254" s="43" t="s">
        <v>146</v>
      </c>
      <c r="B254" s="84">
        <f>C45+($J$11-$J$9)*TAN(RADIANS($B$11))</f>
        <v>107272.43097773545</v>
      </c>
      <c r="C254" s="84">
        <f>B45+($J$11-$J$9)*TAN(RADIANS($B$11))+$G$219</f>
        <v>107298.17175242308</v>
      </c>
      <c r="D254" s="84">
        <f>M45+($J$11-$J$9)*TAN(RADIANS($B$11))</f>
        <v>78401.752527110701</v>
      </c>
      <c r="E254" s="84">
        <f>N45+$J$11*TAN(RADIANS($B$11))+$G$217</f>
        <v>78422.829177294028</v>
      </c>
      <c r="F254" s="116"/>
      <c r="G254" s="107"/>
    </row>
    <row r="255" spans="1:14" x14ac:dyDescent="0.25">
      <c r="E255" s="107"/>
    </row>
    <row r="256" spans="1:14" s="32" customFormat="1" ht="24.6" x14ac:dyDescent="0.25">
      <c r="A256" s="120" t="s">
        <v>121</v>
      </c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6" s="32" customFormat="1" x14ac:dyDescent="0.25">
      <c r="A257" s="95" t="s">
        <v>20</v>
      </c>
      <c r="B257" s="65" t="str">
        <f>'Vertical Curve'!$B$2</f>
        <v>ODOT</v>
      </c>
      <c r="C257" s="68"/>
      <c r="D257" s="68"/>
      <c r="E257" s="43"/>
      <c r="F257" s="95" t="s">
        <v>14</v>
      </c>
      <c r="G257" s="65"/>
      <c r="H257" s="66" t="str">
        <f>'Vertical Curve'!$G$2</f>
        <v>PID 100827</v>
      </c>
      <c r="I257" s="68"/>
      <c r="J257" s="43"/>
      <c r="K257" s="43"/>
      <c r="L257" s="43"/>
      <c r="M257" s="43"/>
      <c r="N257" s="43"/>
      <c r="O257" s="36"/>
      <c r="P257" s="36"/>
    </row>
    <row r="258" spans="1:16" s="32" customFormat="1" x14ac:dyDescent="0.25">
      <c r="A258" s="95" t="s">
        <v>21</v>
      </c>
      <c r="B258" s="65" t="str">
        <f>'Vertical Curve'!$B$3</f>
        <v>WAR-73-14.62</v>
      </c>
      <c r="C258" s="70"/>
      <c r="D258" s="68"/>
      <c r="E258" s="43"/>
      <c r="F258" s="95" t="s">
        <v>15</v>
      </c>
      <c r="G258" s="66">
        <v>7</v>
      </c>
      <c r="H258" s="41" t="s">
        <v>18</v>
      </c>
      <c r="I258" s="66">
        <v>7</v>
      </c>
      <c r="J258" s="43"/>
      <c r="K258" s="43"/>
      <c r="L258" s="43"/>
      <c r="M258" s="43"/>
      <c r="N258" s="43"/>
      <c r="O258" s="36"/>
      <c r="P258" s="36"/>
    </row>
    <row r="259" spans="1:16" s="32" customFormat="1" x14ac:dyDescent="0.25">
      <c r="A259" s="95" t="s">
        <v>22</v>
      </c>
      <c r="B259" s="65" t="s">
        <v>49</v>
      </c>
      <c r="C259" s="70"/>
      <c r="D259" s="68"/>
      <c r="E259" s="43"/>
      <c r="F259" s="95" t="s">
        <v>16</v>
      </c>
      <c r="G259" s="66" t="str">
        <f>'Vertical Curve'!$F$4</f>
        <v>RWB</v>
      </c>
      <c r="H259" s="41" t="s">
        <v>19</v>
      </c>
      <c r="I259" s="67">
        <f>'Vertical Curve'!$H$4</f>
        <v>43783</v>
      </c>
      <c r="J259" s="43"/>
      <c r="K259" s="43"/>
      <c r="L259" s="43"/>
      <c r="M259" s="43"/>
      <c r="N259" s="43"/>
      <c r="O259" s="36"/>
      <c r="P259" s="36"/>
    </row>
    <row r="260" spans="1:16" s="32" customFormat="1" x14ac:dyDescent="0.25">
      <c r="A260" s="118"/>
      <c r="B260" s="65" t="s">
        <v>51</v>
      </c>
      <c r="C260" s="68"/>
      <c r="D260" s="68"/>
      <c r="E260" s="43"/>
      <c r="F260" s="95" t="s">
        <v>17</v>
      </c>
      <c r="G260" s="66" t="str">
        <f>'Vertical Curve'!$F$5</f>
        <v>JRE</v>
      </c>
      <c r="H260" s="41" t="s">
        <v>19</v>
      </c>
      <c r="I260" s="67">
        <f>'Vertical Curve'!$H$5</f>
        <v>43787</v>
      </c>
      <c r="J260" s="43"/>
      <c r="K260" s="43"/>
      <c r="L260" s="43"/>
      <c r="M260" s="43"/>
      <c r="N260" s="43"/>
      <c r="O260" s="36"/>
      <c r="P260" s="36"/>
    </row>
    <row r="261" spans="1:16" s="36" customFormat="1" x14ac:dyDescent="0.25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</row>
    <row r="262" spans="1:16" x14ac:dyDescent="0.25">
      <c r="A262" s="43"/>
      <c r="B262" s="111" t="s">
        <v>114</v>
      </c>
      <c r="C262" s="43"/>
      <c r="D262" s="43"/>
      <c r="E262" s="116" t="s">
        <v>160</v>
      </c>
      <c r="F262" s="43"/>
    </row>
    <row r="263" spans="1:16" ht="26.4" x14ac:dyDescent="0.25">
      <c r="A263" s="43"/>
      <c r="B263" s="90" t="s">
        <v>96</v>
      </c>
      <c r="C263" s="90" t="s">
        <v>94</v>
      </c>
      <c r="D263" s="90" t="s">
        <v>81</v>
      </c>
      <c r="E263" s="90" t="s">
        <v>95</v>
      </c>
      <c r="F263" s="43"/>
    </row>
    <row r="264" spans="1:16" x14ac:dyDescent="0.25">
      <c r="A264" s="43" t="s">
        <v>145</v>
      </c>
      <c r="B264" s="50">
        <f>'Vertical Curve'!$B$17+'Vertical Curve'!$B$13*(B242-'Vertical Curve'!$B$16)-($B$17-($J$11-$J$9))*$F$7</f>
        <v>1220.0282916555495</v>
      </c>
      <c r="C264" s="50">
        <f>'Vertical Curve'!$B$17+'Vertical Curve'!$B$13*(C242-'Vertical Curve'!$B$16)-($B$17-($J$11-$J$9))*$F$7+$L$219</f>
        <v>1220.4506838652046</v>
      </c>
      <c r="D264" s="50">
        <f>'Vertical Curve'!$B$17+'Vertical Curve'!$B$13*(D242-'Vertical Curve'!$B$16)-($B$17-($J$11-$J$9))*$F$7</f>
        <v>752.3233007554287</v>
      </c>
      <c r="E264" s="50">
        <f>'Vertical Curve'!$B$17+'Vertical Curve'!$B$13*(E242-'Vertical Curve'!$B$16)-($B$17-$J$11)*$F$7</f>
        <v>752.64065792257963</v>
      </c>
      <c r="F264" s="43"/>
      <c r="G264" s="108"/>
    </row>
    <row r="265" spans="1:16" x14ac:dyDescent="0.25">
      <c r="A265" s="43" t="str">
        <f>$A$17</f>
        <v>Girder A</v>
      </c>
      <c r="B265" s="50">
        <f>'Vertical Curve'!$B$17+'Vertical Curve'!$B$13*(B243-'Vertical Curve'!$B$16)-$B$17*$F$7</f>
        <v>1220.0571367573198</v>
      </c>
      <c r="C265" s="50">
        <f>'Vertical Curve'!$B$17+'Vertical Curve'!$B$13*(C243-'Vertical Curve'!$B$16)-$B$17*$F$7+$L$219</f>
        <v>1220.4795289669748</v>
      </c>
      <c r="D265" s="50">
        <f>'Vertical Curve'!$B$17+'Vertical Curve'!$B$13*(D243-'Vertical Curve'!$B$16)-$B$17*$F$7</f>
        <v>752.35214585719859</v>
      </c>
      <c r="E265" s="50">
        <f>'Vertical Curve'!$B$17+'Vertical Curve'!$B$13*(E243-'Vertical Curve'!$B$16)-$B$17*$F$7</f>
        <v>752.69654530725904</v>
      </c>
      <c r="F265" s="43"/>
      <c r="G265" s="108"/>
    </row>
    <row r="266" spans="1:16" x14ac:dyDescent="0.25">
      <c r="A266" s="43" t="str">
        <f>$A$18</f>
        <v>Girder B</v>
      </c>
      <c r="B266" s="50">
        <f>'Vertical Curve'!$B$17+'Vertical Curve'!$B$13*(B244-'Vertical Curve'!$B$16)-$B$18*$F$7</f>
        <v>1220.2148834076245</v>
      </c>
      <c r="C266" s="50">
        <f>'Vertical Curve'!$B$17+'Vertical Curve'!$B$13*(C244-'Vertical Curve'!$B$16)-$B$18*$F$7+$L$219</f>
        <v>1220.6372756172796</v>
      </c>
      <c r="D266" s="50">
        <f>'Vertical Curve'!$B$17+'Vertical Curve'!$B$13*(D244-'Vertical Curve'!$B$16)-$B$18*$F$7</f>
        <v>752.50989250750354</v>
      </c>
      <c r="E266" s="50">
        <f>'Vertical Curve'!$B$17+'Vertical Curve'!$B$13*(E244-'Vertical Curve'!$B$16)-$B$17*$F$7</f>
        <v>752.67929195756381</v>
      </c>
      <c r="F266" s="43"/>
      <c r="G266" s="108"/>
    </row>
    <row r="267" spans="1:16" x14ac:dyDescent="0.25">
      <c r="A267" s="43" t="str">
        <f>$A$19</f>
        <v>Girder C</v>
      </c>
      <c r="B267" s="50">
        <f>'Vertical Curve'!$B$17+'Vertical Curve'!$B$13*(B245-'Vertical Curve'!$B$16)-$B$19*$F$7</f>
        <v>1220.3726300579294</v>
      </c>
      <c r="C267" s="50">
        <f>'Vertical Curve'!$B$17+'Vertical Curve'!$B$13*(C245-'Vertical Curve'!$B$16)-$B$18*$F$7+$L$219</f>
        <v>1220.6200222675845</v>
      </c>
      <c r="D267" s="50">
        <f>'Vertical Curve'!$B$17+'Vertical Curve'!$B$13*(D245-'Vertical Curve'!$B$16)-$B$19*$F$7</f>
        <v>752.66763915780848</v>
      </c>
      <c r="E267" s="50">
        <f>'Vertical Curve'!$B$17+'Vertical Curve'!$B$13*(E245-'Vertical Curve'!$B$16)-$B$17*$F$7</f>
        <v>752.66203860786891</v>
      </c>
      <c r="F267" s="43"/>
      <c r="G267" s="108"/>
    </row>
    <row r="268" spans="1:16" x14ac:dyDescent="0.25">
      <c r="A268" s="43" t="str">
        <f>$A$20</f>
        <v>Girder D</v>
      </c>
      <c r="B268" s="50">
        <f>'Vertical Curve'!$B$17+'Vertical Curve'!$B$13*(B246-'Vertical Curve'!$B$16)-$B$20*$F$7</f>
        <v>1220.5303767082344</v>
      </c>
      <c r="C268" s="50">
        <f>'Vertical Curve'!$B$17+'Vertical Curve'!$B$13*(C246-'Vertical Curve'!$B$16)-$B$18*$F$7+$L$219</f>
        <v>1220.6027689178895</v>
      </c>
      <c r="D268" s="50">
        <f>'Vertical Curve'!$B$17+'Vertical Curve'!$B$13*(D246-'Vertical Curve'!$B$16)-$B$20*$F$7</f>
        <v>752.82538580811354</v>
      </c>
      <c r="E268" s="50">
        <f>'Vertical Curve'!$B$17+'Vertical Curve'!$B$13*(E246-'Vertical Curve'!$B$16)-$B$17*$F$7</f>
        <v>752.6447852581739</v>
      </c>
      <c r="F268" s="43"/>
      <c r="G268" s="108"/>
    </row>
    <row r="269" spans="1:16" s="32" customFormat="1" x14ac:dyDescent="0.25">
      <c r="A269" s="43" t="str">
        <f>$A$21</f>
        <v>Girder E</v>
      </c>
      <c r="B269" s="50">
        <f>'Vertical Curve'!$B$17+'Vertical Curve'!$B$13*(B247-'Vertical Curve'!$B$16)-$B$20*$F$7</f>
        <v>1220.5131233585394</v>
      </c>
      <c r="C269" s="50">
        <f>'Vertical Curve'!$B$17+'Vertical Curve'!$B$13*(C247-'Vertical Curve'!$B$16)-$B$18*$F$7+$L$219</f>
        <v>1220.5855155681945</v>
      </c>
      <c r="D269" s="50">
        <f>'Vertical Curve'!$B$17+'Vertical Curve'!$B$13*(D247-'Vertical Curve'!$B$16)-$B$20*$F$7</f>
        <v>752.80813245841853</v>
      </c>
      <c r="E269" s="50">
        <f>'Vertical Curve'!$B$17+'Vertical Curve'!$B$13*(E247-'Vertical Curve'!$B$16)-$B$17*$F$7</f>
        <v>752.62753190847889</v>
      </c>
      <c r="F269" s="43"/>
      <c r="G269" s="108"/>
      <c r="H269" s="100"/>
      <c r="I269" s="100"/>
      <c r="J269" s="100"/>
      <c r="K269" s="100"/>
      <c r="L269" s="100"/>
      <c r="M269" s="100"/>
      <c r="N269" s="100"/>
    </row>
    <row r="270" spans="1:16" x14ac:dyDescent="0.25">
      <c r="A270" s="43" t="str">
        <f>$A$22</f>
        <v>Centerline</v>
      </c>
      <c r="B270" s="50">
        <f>'Vertical Curve'!$B$17+'Vertical Curve'!$B$13*(B248-'Vertical Curve'!$B$16)-$B$20*$F$7</f>
        <v>1220.5124174500604</v>
      </c>
      <c r="C270" s="50">
        <f>'Vertical Curve'!$B$17+'Vertical Curve'!$B$13*(C248-'Vertical Curve'!$B$16)-$B$18*$F$7+$L$219</f>
        <v>1220.5848096597156</v>
      </c>
      <c r="D270" s="50">
        <f>'Vertical Curve'!$B$17+'Vertical Curve'!$B$13*(D248-'Vertical Curve'!$B$16)-$B$20*$F$7</f>
        <v>752.80742654993958</v>
      </c>
      <c r="E270" s="50">
        <f>'Vertical Curve'!$B$17+'Vertical Curve'!$B$13*(E248-'Vertical Curve'!$B$16)-$B$17*$F$7</f>
        <v>752.62682599999994</v>
      </c>
      <c r="F270" s="43"/>
      <c r="G270" s="108"/>
    </row>
    <row r="271" spans="1:16" x14ac:dyDescent="0.25">
      <c r="A271" s="43" t="str">
        <f>$A$23</f>
        <v>Girder F</v>
      </c>
      <c r="B271" s="50">
        <f>'Vertical Curve'!$B$17+'Vertical Curve'!$B$13*(B249-'Vertical Curve'!$B$16)-$B$20*$F$7</f>
        <v>1220.4958700088443</v>
      </c>
      <c r="C271" s="50">
        <f>'Vertical Curve'!$B$17+'Vertical Curve'!$B$13*(C249-'Vertical Curve'!$B$16)-$B$18*$F$7+$L$219</f>
        <v>1220.5682622184995</v>
      </c>
      <c r="D271" s="50">
        <f>'Vertical Curve'!$B$17+'Vertical Curve'!$B$13*(D249-'Vertical Curve'!$B$16)-$B$20*$F$7</f>
        <v>752.79087910872363</v>
      </c>
      <c r="E271" s="50">
        <f>'Vertical Curve'!$B$17+'Vertical Curve'!$B$13*(E249-'Vertical Curve'!$B$16)-$B$17*$F$7</f>
        <v>752.61027855878399</v>
      </c>
      <c r="F271" s="43"/>
      <c r="G271" s="108"/>
    </row>
    <row r="272" spans="1:16" x14ac:dyDescent="0.25">
      <c r="A272" s="43" t="str">
        <f>$A$24</f>
        <v>Girder G</v>
      </c>
      <c r="B272" s="50">
        <f>'Vertical Curve'!$B$17+'Vertical Curve'!$B$13*(B250-'Vertical Curve'!$B$16)-$B$20*$F$7</f>
        <v>1220.4786166591491</v>
      </c>
      <c r="C272" s="50">
        <f>'Vertical Curve'!$B$17+'Vertical Curve'!$B$13*(C250-'Vertical Curve'!$B$16)-$B$18*$F$7+$L$219</f>
        <v>1220.5510088688043</v>
      </c>
      <c r="D272" s="50">
        <f>'Vertical Curve'!$B$17+'Vertical Curve'!$B$13*(D250-'Vertical Curve'!$B$16)-$B$20*$F$7</f>
        <v>752.77362575902839</v>
      </c>
      <c r="E272" s="50">
        <f>'Vertical Curve'!$B$17+'Vertical Curve'!$B$13*(E250-'Vertical Curve'!$B$16)-$B$17*$F$7</f>
        <v>752.59302520908875</v>
      </c>
      <c r="F272" s="43"/>
      <c r="G272" s="108"/>
    </row>
    <row r="273" spans="1:14" x14ac:dyDescent="0.25">
      <c r="A273" s="113" t="str">
        <f>$A$25</f>
        <v>Girder H</v>
      </c>
      <c r="B273" s="50">
        <f>'Vertical Curve'!$B$17+'Vertical Curve'!$B$13*(B251-'Vertical Curve'!$B$16)-$B$20*$F$7</f>
        <v>1220.4613633094543</v>
      </c>
      <c r="C273" s="50">
        <f>'Vertical Curve'!$B$17+'Vertical Curve'!$B$13*(C251-'Vertical Curve'!$B$16)-$B$18*$F$7+$L$219</f>
        <v>1220.5337555191095</v>
      </c>
      <c r="D273" s="50">
        <f>'Vertical Curve'!$B$17+'Vertical Curve'!$B$13*(D251-'Vertical Curve'!$B$16)-$B$20*$F$7</f>
        <v>752.75637240933338</v>
      </c>
      <c r="E273" s="50">
        <f>'Vertical Curve'!$B$17+'Vertical Curve'!$B$13*(E251-'Vertical Curve'!$B$16)-$B$17*$F$7</f>
        <v>752.57577185939374</v>
      </c>
      <c r="F273" s="43"/>
      <c r="G273" s="108"/>
    </row>
    <row r="274" spans="1:14" s="32" customFormat="1" x14ac:dyDescent="0.25">
      <c r="A274" s="113" t="str">
        <f>$A$26</f>
        <v>Girder J</v>
      </c>
      <c r="B274" s="50">
        <f>'Vertical Curve'!$B$17+'Vertical Curve'!$B$13*(B252-'Vertical Curve'!$B$16)-$B$20*$F$7</f>
        <v>1220.4441099597593</v>
      </c>
      <c r="C274" s="50">
        <f>'Vertical Curve'!$B$17+'Vertical Curve'!$B$13*(C252-'Vertical Curve'!$B$16)-$B$18*$F$7+$L$219</f>
        <v>1220.5165021694145</v>
      </c>
      <c r="D274" s="50">
        <f>'Vertical Curve'!$B$17+'Vertical Curve'!$B$13*(D252-'Vertical Curve'!$B$16)-$B$20*$F$7</f>
        <v>752.73911905963848</v>
      </c>
      <c r="E274" s="50">
        <f>'Vertical Curve'!$B$17+'Vertical Curve'!$B$13*(E252-'Vertical Curve'!$B$16)-$B$17*$F$7</f>
        <v>752.55851850969873</v>
      </c>
      <c r="F274" s="43"/>
      <c r="G274" s="108"/>
      <c r="H274" s="100"/>
      <c r="I274" s="100"/>
      <c r="J274" s="100"/>
      <c r="K274" s="100"/>
      <c r="L274" s="100"/>
      <c r="M274" s="100"/>
      <c r="N274" s="100"/>
    </row>
    <row r="275" spans="1:14" s="32" customFormat="1" hidden="1" x14ac:dyDescent="0.25">
      <c r="A275" s="113" t="str">
        <f>$A$27</f>
        <v>Girder K</v>
      </c>
      <c r="B275" s="50">
        <f>'Vertical Curve'!$B$17+'Vertical Curve'!$B$13*(B253-'Vertical Curve'!$B$16)-$B$20*$F$7</f>
        <v>1220.4423767375442</v>
      </c>
      <c r="C275" s="50">
        <f>'Vertical Curve'!$B$17+'Vertical Curve'!$B$13*(C253-'Vertical Curve'!$B$16)-$B$18*$F$7+$L$219</f>
        <v>1220.5147689471994</v>
      </c>
      <c r="D275" s="50">
        <f>'Vertical Curve'!$B$17+'Vertical Curve'!$B$13*(D253-'Vertical Curve'!$B$16)-$B$20*$F$7</f>
        <v>752.7373858374234</v>
      </c>
      <c r="E275" s="50">
        <f>'Vertical Curve'!$B$17+'Vertical Curve'!$B$13*(E253-'Vertical Curve'!$B$16)-$B$17*$F$7</f>
        <v>752.55678528748376</v>
      </c>
      <c r="F275" s="43"/>
      <c r="G275" s="108"/>
      <c r="H275" s="100"/>
      <c r="I275" s="100"/>
      <c r="J275" s="100"/>
      <c r="K275" s="100"/>
      <c r="L275" s="100"/>
      <c r="M275" s="100"/>
      <c r="N275" s="100"/>
    </row>
    <row r="276" spans="1:14" x14ac:dyDescent="0.25">
      <c r="A276" s="43" t="s">
        <v>146</v>
      </c>
      <c r="B276" s="50">
        <f>'Vertical Curve'!$B$17+'Vertical Curve'!$B$13*(B254-'Vertical Curve'!$B$16)+($B$24+($J$11-$J$9))*$F$7</f>
        <v>1220.2465418393144</v>
      </c>
      <c r="C276" s="50">
        <f>'Vertical Curve'!$B$17+'Vertical Curve'!$B$13*(C254-'Vertical Curve'!$B$16)+($B$24+($J$11-$J$9))*$F$7+$L$219</f>
        <v>1220.6689340489695</v>
      </c>
      <c r="D276" s="50">
        <f>'Vertical Curve'!$B$17+'Vertical Curve'!$B$13*(D254-'Vertical Curve'!$B$16)+($B$24+($J$11-$J$9))*$F$7</f>
        <v>752.54155093919337</v>
      </c>
      <c r="E276" s="50">
        <f>'Vertical Curve'!$B$17+'Vertical Curve'!$B$13*(E254-'Vertical Curve'!$B$16)+($B$24+$J$11)*$F$7</f>
        <v>752.85299267216328</v>
      </c>
      <c r="F276" s="43"/>
      <c r="G276" s="108"/>
    </row>
    <row r="278" spans="1:14" x14ac:dyDescent="0.25"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</row>
    <row r="279" spans="1:14" x14ac:dyDescent="0.25"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</row>
    <row r="280" spans="1:14" x14ac:dyDescent="0.25"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</row>
    <row r="281" spans="1:14" x14ac:dyDescent="0.25"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</row>
    <row r="282" spans="1:14" x14ac:dyDescent="0.25"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</row>
    <row r="283" spans="1:14" x14ac:dyDescent="0.25"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</row>
    <row r="284" spans="1:14" x14ac:dyDescent="0.25"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</row>
    <row r="285" spans="1:14" x14ac:dyDescent="0.25"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</row>
    <row r="286" spans="1:14" x14ac:dyDescent="0.25"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</row>
    <row r="287" spans="1:14" x14ac:dyDescent="0.25"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</row>
    <row r="288" spans="1:14" x14ac:dyDescent="0.25"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</row>
    <row r="289" spans="2:14" x14ac:dyDescent="0.25"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</row>
    <row r="290" spans="2:14" x14ac:dyDescent="0.25"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</row>
    <row r="291" spans="2:14" x14ac:dyDescent="0.25"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</row>
    <row r="292" spans="2:14" x14ac:dyDescent="0.25"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</row>
    <row r="293" spans="2:14" x14ac:dyDescent="0.25"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</row>
    <row r="294" spans="2:14" x14ac:dyDescent="0.25"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</row>
    <row r="295" spans="2:14" x14ac:dyDescent="0.25"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</row>
    <row r="296" spans="2:14" x14ac:dyDescent="0.25"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</row>
    <row r="297" spans="2:14" x14ac:dyDescent="0.25"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</row>
    <row r="298" spans="2:14" x14ac:dyDescent="0.25"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</row>
    <row r="299" spans="2:14" x14ac:dyDescent="0.25"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</row>
    <row r="304" spans="2:14" x14ac:dyDescent="0.25">
      <c r="B304" s="106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</row>
  </sheetData>
  <mergeCells count="1">
    <mergeCell ref="A184:A186"/>
  </mergeCells>
  <printOptions horizontalCentered="1"/>
  <pageMargins left="0.7" right="0.7" top="0.75" bottom="0.75" header="0.3" footer="0.3"/>
  <pageSetup scale="78" fitToHeight="0" orientation="landscape" r:id="rId1"/>
  <headerFooter alignWithMargins="0">
    <oddFooter>&amp;L&amp;"Futura Lt BT,Regular"&amp;8&amp;F&amp;C&amp;"Futura Lt BT,Regular"&amp;8Page &amp;P of &amp;N&amp;R&amp;"Futura Lt BT,Regular"&amp;8Printed &amp;D at &amp;T</oddFooter>
  </headerFooter>
  <rowBreaks count="6" manualBreakCount="6">
    <brk id="48" max="13" man="1"/>
    <brk id="96" max="13" man="1"/>
    <brk id="144" max="13" man="1"/>
    <brk id="178" max="13" man="1"/>
    <brk id="220" max="13" man="1"/>
    <brk id="255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3"/>
  <sheetViews>
    <sheetView zoomScaleNormal="100" zoomScaleSheetLayoutView="100" workbookViewId="0">
      <selection activeCell="B8" sqref="B8"/>
    </sheetView>
  </sheetViews>
  <sheetFormatPr defaultRowHeight="13.2" x14ac:dyDescent="0.25"/>
  <cols>
    <col min="1" max="1" width="15.6640625" customWidth="1"/>
    <col min="2" max="14" width="10.6640625" customWidth="1"/>
  </cols>
  <sheetData>
    <row r="1" spans="1:16" s="32" customFormat="1" ht="24.6" x14ac:dyDescent="0.4">
      <c r="A1" s="39" t="s">
        <v>121</v>
      </c>
    </row>
    <row r="2" spans="1:16" s="32" customFormat="1" x14ac:dyDescent="0.25">
      <c r="A2" s="44" t="s">
        <v>20</v>
      </c>
      <c r="B2" s="65" t="s">
        <v>23</v>
      </c>
      <c r="C2" s="46"/>
      <c r="D2" s="46"/>
      <c r="E2" s="36"/>
      <c r="F2" s="44" t="s">
        <v>14</v>
      </c>
      <c r="G2" s="65"/>
      <c r="H2" s="66">
        <v>647839</v>
      </c>
      <c r="I2" s="46"/>
      <c r="J2" s="36"/>
      <c r="K2" s="36"/>
      <c r="L2" s="36"/>
      <c r="M2" s="36"/>
      <c r="N2" s="36"/>
      <c r="O2" s="36"/>
      <c r="P2" s="36"/>
    </row>
    <row r="3" spans="1:16" s="32" customFormat="1" x14ac:dyDescent="0.25">
      <c r="A3" s="44" t="s">
        <v>21</v>
      </c>
      <c r="B3" s="65" t="str">
        <f>'Vertical Curve'!B3</f>
        <v>WAR-73-14.62</v>
      </c>
      <c r="C3" s="47"/>
      <c r="D3" s="46"/>
      <c r="E3" s="36"/>
      <c r="F3" s="44" t="s">
        <v>15</v>
      </c>
      <c r="G3" s="66">
        <v>1</v>
      </c>
      <c r="H3" s="34" t="s">
        <v>18</v>
      </c>
      <c r="I3" s="66">
        <v>1</v>
      </c>
      <c r="J3" s="36"/>
      <c r="K3" s="36"/>
      <c r="L3" s="36"/>
      <c r="M3" s="36"/>
      <c r="N3" s="36"/>
      <c r="O3" s="36"/>
      <c r="P3" s="36"/>
    </row>
    <row r="4" spans="1:16" s="32" customFormat="1" x14ac:dyDescent="0.25">
      <c r="A4" s="44" t="s">
        <v>22</v>
      </c>
      <c r="B4" s="65" t="s">
        <v>89</v>
      </c>
      <c r="C4" s="47"/>
      <c r="D4" s="46"/>
      <c r="E4" s="36"/>
      <c r="F4" s="44" t="s">
        <v>16</v>
      </c>
      <c r="G4" s="66" t="str">
        <f>'Vertical Curve'!F4</f>
        <v>RWB</v>
      </c>
      <c r="H4" s="34" t="s">
        <v>19</v>
      </c>
      <c r="I4" s="67">
        <f>'Vertical Curve'!H4</f>
        <v>43783</v>
      </c>
      <c r="J4" s="36"/>
      <c r="K4" s="36"/>
      <c r="L4" s="36"/>
      <c r="M4" s="36"/>
      <c r="N4" s="36"/>
      <c r="O4" s="36"/>
      <c r="P4" s="36"/>
    </row>
    <row r="5" spans="1:16" s="32" customFormat="1" x14ac:dyDescent="0.25">
      <c r="A5" s="58"/>
      <c r="B5" s="65"/>
      <c r="C5" s="46"/>
      <c r="D5" s="46"/>
      <c r="E5" s="36"/>
      <c r="F5" s="44" t="s">
        <v>17</v>
      </c>
      <c r="G5" s="66"/>
      <c r="H5" s="34" t="s">
        <v>19</v>
      </c>
      <c r="I5" s="67"/>
      <c r="J5" s="36"/>
      <c r="K5" s="36"/>
      <c r="L5" s="36"/>
      <c r="M5" s="36"/>
      <c r="N5" s="36"/>
      <c r="O5" s="36"/>
      <c r="P5" s="36"/>
    </row>
    <row r="7" spans="1:16" ht="26.4" x14ac:dyDescent="0.25">
      <c r="B7" s="71" t="s">
        <v>80</v>
      </c>
      <c r="C7" s="71" t="s">
        <v>123</v>
      </c>
      <c r="D7" s="142" t="s">
        <v>124</v>
      </c>
      <c r="E7" s="142" t="s">
        <v>81</v>
      </c>
    </row>
    <row r="8" spans="1:16" x14ac:dyDescent="0.25">
      <c r="A8" s="44" t="s">
        <v>131</v>
      </c>
      <c r="B8" s="72" t="e">
        <f>'Span 1'!#REF!</f>
        <v>#REF!</v>
      </c>
      <c r="C8" s="72" t="e">
        <f>'Span 1'!#REF!</f>
        <v>#REF!</v>
      </c>
      <c r="D8" s="141">
        <f>'Span 2'!C229</f>
        <v>952.88591236005368</v>
      </c>
      <c r="E8" s="141">
        <f>'Span 2'!M229</f>
        <v>747.84851969471447</v>
      </c>
    </row>
    <row r="9" spans="1:16" x14ac:dyDescent="0.25">
      <c r="A9" s="44" t="s">
        <v>163</v>
      </c>
      <c r="B9" s="72" t="e">
        <f>'Span 1'!#REF!</f>
        <v>#REF!</v>
      </c>
      <c r="C9" s="72" t="e">
        <f>'Span 1'!#REF!</f>
        <v>#REF!</v>
      </c>
      <c r="D9" s="141">
        <f>'Span 2'!C230</f>
        <v>953.05231550581061</v>
      </c>
      <c r="E9" s="141">
        <f>'Span 2'!M230</f>
        <v>748.01250194797694</v>
      </c>
    </row>
    <row r="10" spans="1:16" x14ac:dyDescent="0.25">
      <c r="A10" s="44" t="s">
        <v>164</v>
      </c>
      <c r="B10" s="72" t="e">
        <f>'Span 1'!#REF!</f>
        <v>#REF!</v>
      </c>
      <c r="C10" s="72" t="e">
        <f>'Span 1'!#REF!</f>
        <v>#REF!</v>
      </c>
      <c r="D10" s="141">
        <f>'Span 2'!C231</f>
        <v>953.21975385254916</v>
      </c>
      <c r="E10" s="141">
        <f>'Span 2'!M231</f>
        <v>748.17746779289143</v>
      </c>
    </row>
    <row r="11" spans="1:16" x14ac:dyDescent="0.25">
      <c r="A11" s="44" t="s">
        <v>165</v>
      </c>
      <c r="B11" s="72" t="e">
        <f>'Span 1'!#REF!</f>
        <v>#REF!</v>
      </c>
      <c r="C11" s="72" t="e">
        <f>'Span 1'!#REF!</f>
        <v>#REF!</v>
      </c>
      <c r="D11" s="141">
        <f>'Span 2'!C232</f>
        <v>953.38719219928782</v>
      </c>
      <c r="E11" s="141">
        <f>'Span 2'!M232</f>
        <v>748.34238202847666</v>
      </c>
    </row>
    <row r="12" spans="1:16" x14ac:dyDescent="0.25">
      <c r="A12" s="44" t="s">
        <v>166</v>
      </c>
      <c r="B12" s="72" t="e">
        <f>'Span 1'!#REF!</f>
        <v>#REF!</v>
      </c>
      <c r="C12" s="72" t="e">
        <f>'Span 1'!#REF!</f>
        <v>#REF!</v>
      </c>
      <c r="D12" s="141">
        <f>'Span 2'!C233</f>
        <v>953.55463054602637</v>
      </c>
      <c r="E12" s="141">
        <f>'Span 2'!M233</f>
        <v>748.50724465473218</v>
      </c>
    </row>
    <row r="13" spans="1:16" x14ac:dyDescent="0.25">
      <c r="A13" s="44" t="s">
        <v>167</v>
      </c>
      <c r="B13" s="72" t="e">
        <f>'Span 1'!#REF!</f>
        <v>#REF!</v>
      </c>
      <c r="C13" s="72" t="e">
        <f>'Span 1'!#REF!</f>
        <v>#REF!</v>
      </c>
      <c r="D13" s="141">
        <f>'Span 2'!C234</f>
        <v>953.38638889276513</v>
      </c>
      <c r="E13" s="141">
        <f>'Span 2'!M234</f>
        <v>748.33637567165817</v>
      </c>
    </row>
    <row r="14" spans="1:16" x14ac:dyDescent="0.25">
      <c r="A14" s="44" t="s">
        <v>168</v>
      </c>
      <c r="B14" s="72" t="e">
        <f>'Span 1'!#REF!</f>
        <v>#REF!</v>
      </c>
      <c r="C14" s="72" t="e">
        <f>'Span 1'!#REF!</f>
        <v>#REF!</v>
      </c>
      <c r="D14" s="141">
        <f>'Span 2'!C235</f>
        <v>953.20382723950354</v>
      </c>
      <c r="E14" s="141">
        <f>'Span 2'!M235</f>
        <v>748.15113507925446</v>
      </c>
    </row>
    <row r="15" spans="1:16" s="32" customFormat="1" x14ac:dyDescent="0.25">
      <c r="A15" s="131" t="s">
        <v>169</v>
      </c>
      <c r="B15" s="130" t="e">
        <f>'Span 1'!#REF!</f>
        <v>#REF!</v>
      </c>
      <c r="C15" s="130" t="e">
        <f>'Span 1'!#REF!</f>
        <v>#REF!</v>
      </c>
      <c r="D15" s="141">
        <f>'Span 2'!C236</f>
        <v>953.02126558624218</v>
      </c>
      <c r="E15" s="141">
        <f>'Span 2'!M236</f>
        <v>747.96584287752137</v>
      </c>
    </row>
    <row r="16" spans="1:16" s="32" customFormat="1" x14ac:dyDescent="0.25">
      <c r="A16" s="131" t="s">
        <v>170</v>
      </c>
      <c r="B16" s="130" t="e">
        <f>'Span 1'!#REF!</f>
        <v>#REF!</v>
      </c>
      <c r="C16" s="130" t="e">
        <f>'Span 1'!#REF!</f>
        <v>#REF!</v>
      </c>
      <c r="D16" s="141">
        <f>'Span 2'!C237</f>
        <v>952.83870393298071</v>
      </c>
      <c r="E16" s="141">
        <f>'Span 2'!M237</f>
        <v>747.78049906645879</v>
      </c>
    </row>
    <row r="17" spans="1:5" s="32" customFormat="1" hidden="1" x14ac:dyDescent="0.25">
      <c r="A17" s="131" t="s">
        <v>131</v>
      </c>
      <c r="B17" s="130" t="e">
        <f>'Span 1'!#REF!</f>
        <v>#REF!</v>
      </c>
      <c r="C17" s="130" t="e">
        <f>'Span 1'!#REF!</f>
        <v>#REF!</v>
      </c>
      <c r="D17" s="130">
        <f>'Span 2'!C238</f>
        <v>952.70982910991711</v>
      </c>
      <c r="E17" s="130">
        <f>'Span 2'!M238</f>
        <v>747.65134190309732</v>
      </c>
    </row>
    <row r="19" spans="1:5" ht="25.5" customHeight="1" x14ac:dyDescent="0.25">
      <c r="B19" s="214" t="s">
        <v>112</v>
      </c>
      <c r="C19" s="214"/>
    </row>
    <row r="20" spans="1:5" x14ac:dyDescent="0.25">
      <c r="A20">
        <v>11</v>
      </c>
      <c r="B20" s="216" t="e">
        <f>'Span 1'!#REF!-'Span 1'!#REF!</f>
        <v>#REF!</v>
      </c>
      <c r="C20" s="216"/>
    </row>
    <row r="21" spans="1:5" x14ac:dyDescent="0.25">
      <c r="A21">
        <v>12</v>
      </c>
      <c r="B21" s="216" t="e">
        <f>'Span 1'!#REF!-'Span 1'!#REF!</f>
        <v>#REF!</v>
      </c>
      <c r="C21" s="216"/>
    </row>
    <row r="22" spans="1:5" x14ac:dyDescent="0.25">
      <c r="A22">
        <v>13</v>
      </c>
      <c r="B22" s="215">
        <f>'Span 2'!B276-'Span 2'!G218</f>
        <v>1219.2465418393144</v>
      </c>
      <c r="C22" s="215"/>
    </row>
    <row r="23" spans="1:5" x14ac:dyDescent="0.25">
      <c r="A23">
        <v>14</v>
      </c>
      <c r="B23" s="215">
        <f>'Span 2'!B264-'Span 2'!G218</f>
        <v>1219.0282916555495</v>
      </c>
      <c r="C23" s="215"/>
    </row>
  </sheetData>
  <mergeCells count="5">
    <mergeCell ref="B19:C19"/>
    <mergeCell ref="B23:C23"/>
    <mergeCell ref="B22:C22"/>
    <mergeCell ref="B21:C21"/>
    <mergeCell ref="B20:C20"/>
  </mergeCells>
  <printOptions horizontalCentered="1"/>
  <pageMargins left="0.7" right="0.7" top="0.75" bottom="0.75" header="0.3" footer="0.3"/>
  <pageSetup fitToHeight="0" orientation="landscape" r:id="rId1"/>
  <headerFooter alignWithMargins="0">
    <oddFooter>&amp;L&amp;"Futura Lt BT,Regular"&amp;8&amp;F&amp;C&amp;"Futura Lt BT,Regular"&amp;8Page &amp;P of &amp;N&amp;R&amp;"Futura Lt BT,Regular"&amp;8Printed &amp;D at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1"/>
  <sheetViews>
    <sheetView tabSelected="1" zoomScaleNormal="100" workbookViewId="0">
      <selection activeCell="N71" sqref="N71"/>
    </sheetView>
  </sheetViews>
  <sheetFormatPr defaultRowHeight="13.2" x14ac:dyDescent="0.25"/>
  <cols>
    <col min="1" max="1" width="16.109375" style="88" customWidth="1"/>
    <col min="2" max="14" width="10.6640625" customWidth="1"/>
    <col min="15" max="15" width="3.6640625" customWidth="1"/>
    <col min="20" max="20" width="13" customWidth="1"/>
  </cols>
  <sheetData>
    <row r="1" spans="1:13" s="32" customFormat="1" ht="24.6" x14ac:dyDescent="0.4">
      <c r="A1" s="39" t="s">
        <v>121</v>
      </c>
    </row>
    <row r="2" spans="1:13" s="36" customFormat="1" x14ac:dyDescent="0.25">
      <c r="A2" s="44" t="s">
        <v>20</v>
      </c>
      <c r="B2" s="65" t="str">
        <f>'Vertical Curve'!$B$2</f>
        <v>ODOT</v>
      </c>
      <c r="C2" s="46"/>
      <c r="D2" s="46"/>
      <c r="F2" s="44" t="s">
        <v>14</v>
      </c>
      <c r="G2" s="65"/>
      <c r="H2" s="66" t="str">
        <f>'Vertical Curve'!$G$2</f>
        <v>PID 100827</v>
      </c>
      <c r="I2" s="46"/>
    </row>
    <row r="3" spans="1:13" s="36" customFormat="1" x14ac:dyDescent="0.25">
      <c r="A3" s="44" t="s">
        <v>21</v>
      </c>
      <c r="B3" s="65" t="str">
        <f>'Vertical Curve'!$B$3</f>
        <v>WAR-73-14.62</v>
      </c>
      <c r="C3" s="47"/>
      <c r="D3" s="46"/>
      <c r="F3" s="44" t="s">
        <v>15</v>
      </c>
      <c r="G3" s="66">
        <f>'Span 1'!G209+1</f>
        <v>10</v>
      </c>
      <c r="H3" s="34" t="s">
        <v>18</v>
      </c>
      <c r="I3" s="180">
        <f>'Vertical Curve'!$H$3</f>
        <v>13</v>
      </c>
    </row>
    <row r="4" spans="1:13" s="36" customFormat="1" x14ac:dyDescent="0.25">
      <c r="A4" s="44" t="s">
        <v>22</v>
      </c>
      <c r="B4" s="65" t="s">
        <v>49</v>
      </c>
      <c r="C4" s="47"/>
      <c r="D4" s="46"/>
      <c r="F4" s="44" t="s">
        <v>16</v>
      </c>
      <c r="G4" s="66" t="str">
        <f>'Vertical Curve'!$F$4</f>
        <v>RWB</v>
      </c>
      <c r="H4" s="34" t="s">
        <v>19</v>
      </c>
      <c r="I4" s="67">
        <f>'Vertical Curve'!$H$4</f>
        <v>43783</v>
      </c>
    </row>
    <row r="5" spans="1:13" s="36" customFormat="1" x14ac:dyDescent="0.25">
      <c r="A5" s="58"/>
      <c r="B5" s="65" t="s">
        <v>149</v>
      </c>
      <c r="C5" s="46"/>
      <c r="D5" s="46"/>
      <c r="F5" s="44" t="s">
        <v>17</v>
      </c>
      <c r="G5" s="66" t="str">
        <f>'Vertical Curve'!$F$5</f>
        <v>JRE</v>
      </c>
      <c r="H5" s="34" t="s">
        <v>19</v>
      </c>
      <c r="I5" s="67">
        <f>'Vertical Curve'!$H$5</f>
        <v>43787</v>
      </c>
    </row>
    <row r="6" spans="1:13" s="36" customFormat="1" x14ac:dyDescent="0.25"/>
    <row r="7" spans="1:13" s="32" customFormat="1" x14ac:dyDescent="0.25">
      <c r="A7" s="88"/>
      <c r="B7" s="79" t="s">
        <v>305</v>
      </c>
    </row>
    <row r="8" spans="1:13" s="32" customFormat="1" ht="15.6" x14ac:dyDescent="0.35">
      <c r="A8" s="88"/>
      <c r="C8" s="36" t="s">
        <v>308</v>
      </c>
    </row>
    <row r="9" spans="1:13" s="32" customFormat="1" x14ac:dyDescent="0.25">
      <c r="A9" s="88"/>
      <c r="C9" s="36" t="s">
        <v>309</v>
      </c>
    </row>
    <row r="10" spans="1:13" s="32" customFormat="1" x14ac:dyDescent="0.25">
      <c r="A10" s="88"/>
      <c r="C10" s="85">
        <v>0</v>
      </c>
      <c r="D10" s="85">
        <v>1</v>
      </c>
      <c r="E10" s="85">
        <v>2</v>
      </c>
      <c r="F10" s="85">
        <v>3</v>
      </c>
      <c r="G10" s="85">
        <v>4</v>
      </c>
      <c r="H10" s="85">
        <v>5</v>
      </c>
      <c r="I10" s="85">
        <v>6</v>
      </c>
      <c r="J10" s="85">
        <v>7</v>
      </c>
      <c r="K10" s="85">
        <v>8</v>
      </c>
      <c r="L10" s="85">
        <v>9</v>
      </c>
      <c r="M10" s="85">
        <v>10</v>
      </c>
    </row>
    <row r="11" spans="1:13" s="32" customFormat="1" x14ac:dyDescent="0.25">
      <c r="A11" s="209" t="s">
        <v>221</v>
      </c>
      <c r="C11" s="115">
        <f>'Span 1'!C189</f>
        <v>0</v>
      </c>
      <c r="D11" s="115">
        <f>'Span 1'!D189</f>
        <v>1.6582410772912226E-2</v>
      </c>
      <c r="E11" s="115">
        <f>'Span 1'!E189</f>
        <v>2.9479841373927229E-2</v>
      </c>
      <c r="F11" s="115">
        <f>'Span 1'!F189</f>
        <v>3.8692291803272383E-2</v>
      </c>
      <c r="G11" s="115">
        <f>'Span 1'!G189</f>
        <v>4.4219762060834E-2</v>
      </c>
      <c r="H11" s="115">
        <f>'Span 1'!H189</f>
        <v>4.6062252146725768E-2</v>
      </c>
      <c r="I11" s="115">
        <f>'Span 1'!I189</f>
        <v>4.4219762060947687E-2</v>
      </c>
      <c r="J11" s="115">
        <f>'Span 1'!J189</f>
        <v>3.8692291803272383E-2</v>
      </c>
      <c r="K11" s="115">
        <f>'Span 1'!K189</f>
        <v>2.9479841373813542E-2</v>
      </c>
      <c r="L11" s="115">
        <f>'Span 1'!L189</f>
        <v>1.6582410772684852E-2</v>
      </c>
      <c r="M11" s="115">
        <f>'Span 1'!M189</f>
        <v>0</v>
      </c>
    </row>
    <row r="12" spans="1:13" s="32" customFormat="1" x14ac:dyDescent="0.25">
      <c r="A12" s="209" t="s">
        <v>222</v>
      </c>
      <c r="C12" s="115">
        <f>'Span 1'!C190</f>
        <v>0</v>
      </c>
      <c r="D12" s="115">
        <f>'Span 1'!D190</f>
        <v>1.6582410772798539E-2</v>
      </c>
      <c r="E12" s="115">
        <f>'Span 1'!E190</f>
        <v>2.9479841373927229E-2</v>
      </c>
      <c r="F12" s="115">
        <f>'Span 1'!F190</f>
        <v>3.8692291803272383E-2</v>
      </c>
      <c r="G12" s="115">
        <f>'Span 1'!G190</f>
        <v>4.4219762060947687E-2</v>
      </c>
      <c r="H12" s="115">
        <f>'Span 1'!H190</f>
        <v>4.6062252146725768E-2</v>
      </c>
      <c r="I12" s="115">
        <f>'Span 1'!I190</f>
        <v>4.4219762060834E-2</v>
      </c>
      <c r="J12" s="115">
        <f>'Span 1'!J190</f>
        <v>3.8692291803158696E-2</v>
      </c>
      <c r="K12" s="115">
        <f>'Span 1'!K190</f>
        <v>2.9479841373813542E-2</v>
      </c>
      <c r="L12" s="115">
        <f>'Span 1'!L190</f>
        <v>1.6582410772571166E-2</v>
      </c>
      <c r="M12" s="115">
        <f>'Span 1'!M190</f>
        <v>0</v>
      </c>
    </row>
    <row r="13" spans="1:13" s="32" customFormat="1" x14ac:dyDescent="0.25">
      <c r="A13" s="209" t="s">
        <v>223</v>
      </c>
      <c r="C13" s="115">
        <f>'Span 1'!C191</f>
        <v>0</v>
      </c>
      <c r="D13" s="115">
        <f>'Span 1'!D191</f>
        <v>1.6582410772684852E-2</v>
      </c>
      <c r="E13" s="115">
        <f>'Span 1'!E191</f>
        <v>2.9479841373927229E-2</v>
      </c>
      <c r="F13" s="115">
        <f>'Span 1'!F191</f>
        <v>3.8692291803272383E-2</v>
      </c>
      <c r="G13" s="115">
        <f>'Span 1'!G191</f>
        <v>4.4219762060834E-2</v>
      </c>
      <c r="H13" s="115">
        <f>'Span 1'!H191</f>
        <v>4.6062252146725768E-2</v>
      </c>
      <c r="I13" s="115">
        <f>'Span 1'!I191</f>
        <v>4.4219762060720313E-2</v>
      </c>
      <c r="J13" s="115">
        <f>'Span 1'!J191</f>
        <v>3.8692291803158696E-2</v>
      </c>
      <c r="K13" s="115">
        <f>'Span 1'!K191</f>
        <v>2.9479841373699855E-2</v>
      </c>
      <c r="L13" s="115">
        <f>'Span 1'!L191</f>
        <v>1.6582410772684852E-2</v>
      </c>
      <c r="M13" s="115">
        <f>'Span 1'!M191</f>
        <v>0</v>
      </c>
    </row>
    <row r="14" spans="1:13" s="32" customFormat="1" x14ac:dyDescent="0.25">
      <c r="A14" s="209" t="s">
        <v>224</v>
      </c>
      <c r="C14" s="115">
        <f>'Span 1'!C192</f>
        <v>0</v>
      </c>
      <c r="D14" s="115">
        <f>'Span 1'!D192</f>
        <v>1.6582410772912226E-2</v>
      </c>
      <c r="E14" s="115">
        <f>'Span 1'!E192</f>
        <v>2.9479841373927229E-2</v>
      </c>
      <c r="F14" s="115">
        <f>'Span 1'!F192</f>
        <v>3.869229180338607E-2</v>
      </c>
      <c r="G14" s="115">
        <f>'Span 1'!G192</f>
        <v>4.4219762060947687E-2</v>
      </c>
      <c r="H14" s="115">
        <f>'Span 1'!H192</f>
        <v>4.6062252146725768E-2</v>
      </c>
      <c r="I14" s="115">
        <f>'Span 1'!I192</f>
        <v>4.4219762060834E-2</v>
      </c>
      <c r="J14" s="115">
        <f>'Span 1'!J192</f>
        <v>3.8692291803158696E-2</v>
      </c>
      <c r="K14" s="115">
        <f>'Span 1'!K192</f>
        <v>2.9479841373927229E-2</v>
      </c>
      <c r="L14" s="115">
        <f>'Span 1'!L192</f>
        <v>1.6582410772684852E-2</v>
      </c>
      <c r="M14" s="115">
        <f>'Span 1'!M192</f>
        <v>0</v>
      </c>
    </row>
    <row r="15" spans="1:13" s="32" customFormat="1" x14ac:dyDescent="0.25">
      <c r="A15" s="209" t="s">
        <v>225</v>
      </c>
      <c r="C15" s="115">
        <f>'Span 1'!C193</f>
        <v>0</v>
      </c>
      <c r="D15" s="115">
        <f>'Span 1'!D193</f>
        <v>1.6582410772798539E-2</v>
      </c>
      <c r="E15" s="115">
        <f>'Span 1'!E193</f>
        <v>2.9479841373813542E-2</v>
      </c>
      <c r="F15" s="115">
        <f>'Span 1'!F193</f>
        <v>3.8692291803272383E-2</v>
      </c>
      <c r="G15" s="115">
        <f>'Span 1'!G193</f>
        <v>4.4219762060834E-2</v>
      </c>
      <c r="H15" s="115">
        <f>'Span 1'!H193</f>
        <v>4.6062252146612082E-2</v>
      </c>
      <c r="I15" s="115">
        <f>'Span 1'!I193</f>
        <v>4.4219762060834E-2</v>
      </c>
      <c r="J15" s="115">
        <f>'Span 1'!J193</f>
        <v>3.8692291803158696E-2</v>
      </c>
      <c r="K15" s="115">
        <f>'Span 1'!K193</f>
        <v>2.9479841373813542E-2</v>
      </c>
      <c r="L15" s="115">
        <f>'Span 1'!L193</f>
        <v>1.6582410772571166E-2</v>
      </c>
      <c r="M15" s="115">
        <f>'Span 1'!M193</f>
        <v>0</v>
      </c>
    </row>
    <row r="16" spans="1:13" s="32" customFormat="1" x14ac:dyDescent="0.25">
      <c r="A16" s="209" t="s">
        <v>226</v>
      </c>
      <c r="C16" s="115">
        <f>'Span 1'!C194</f>
        <v>0</v>
      </c>
      <c r="D16" s="115">
        <f>'Span 1'!D194</f>
        <v>1.6582410772798539E-2</v>
      </c>
      <c r="E16" s="115">
        <f>'Span 1'!E194</f>
        <v>2.9479841374040916E-2</v>
      </c>
      <c r="F16" s="115">
        <f>'Span 1'!F194</f>
        <v>3.8692291803272383E-2</v>
      </c>
      <c r="G16" s="115">
        <f>'Span 1'!G194</f>
        <v>4.4219762060834E-2</v>
      </c>
      <c r="H16" s="115">
        <f>'Span 1'!H194</f>
        <v>4.6062252146725768E-2</v>
      </c>
      <c r="I16" s="115">
        <f>'Span 1'!I194</f>
        <v>4.4219762060834E-2</v>
      </c>
      <c r="J16" s="115">
        <f>'Span 1'!J194</f>
        <v>3.8692291803272383E-2</v>
      </c>
      <c r="K16" s="115">
        <f>'Span 1'!K194</f>
        <v>2.9479841373699855E-2</v>
      </c>
      <c r="L16" s="115">
        <f>'Span 1'!L194</f>
        <v>1.6582410772571166E-2</v>
      </c>
      <c r="M16" s="115">
        <f>'Span 1'!M194</f>
        <v>0</v>
      </c>
    </row>
    <row r="17" spans="1:13" s="32" customFormat="1" x14ac:dyDescent="0.25">
      <c r="A17" s="88"/>
    </row>
    <row r="18" spans="1:13" s="32" customFormat="1" ht="15.6" x14ac:dyDescent="0.35">
      <c r="A18" s="88"/>
      <c r="C18" s="36" t="s">
        <v>277</v>
      </c>
    </row>
    <row r="19" spans="1:13" s="32" customFormat="1" x14ac:dyDescent="0.25">
      <c r="A19" s="88"/>
      <c r="C19" s="36" t="s">
        <v>312</v>
      </c>
    </row>
    <row r="20" spans="1:13" s="32" customFormat="1" x14ac:dyDescent="0.25">
      <c r="A20" s="88"/>
      <c r="C20" s="85">
        <v>0</v>
      </c>
      <c r="D20" s="85">
        <v>1</v>
      </c>
      <c r="E20" s="85">
        <v>2</v>
      </c>
      <c r="F20" s="85">
        <v>3</v>
      </c>
      <c r="G20" s="85">
        <v>4</v>
      </c>
      <c r="H20" s="85">
        <v>5</v>
      </c>
      <c r="I20" s="85">
        <v>6</v>
      </c>
      <c r="J20" s="85">
        <v>7</v>
      </c>
      <c r="K20" s="85">
        <v>8</v>
      </c>
      <c r="L20" s="85">
        <v>9</v>
      </c>
      <c r="M20" s="85">
        <v>10</v>
      </c>
    </row>
    <row r="21" spans="1:13" s="32" customFormat="1" ht="16.2" x14ac:dyDescent="0.35">
      <c r="A21" s="209" t="s">
        <v>221</v>
      </c>
      <c r="B21" s="184" t="s">
        <v>279</v>
      </c>
      <c r="C21" s="115">
        <v>0</v>
      </c>
      <c r="D21" s="115">
        <f>(-'Span 1'!D113*12-(-'Span 1'!D101*12))</f>
        <v>1.2749999999999999</v>
      </c>
      <c r="E21" s="115">
        <f>(-'Span 1'!E113*12-(-'Span 1'!E101*12))</f>
        <v>2.3410000000000002</v>
      </c>
      <c r="F21" s="115">
        <f>(-'Span 1'!F113*12-(-'Span 1'!F101*12))</f>
        <v>3.1449999999999996</v>
      </c>
      <c r="G21" s="115">
        <f>(-'Span 1'!G113*12-(-'Span 1'!G101*12))</f>
        <v>3.6469999999999998</v>
      </c>
      <c r="H21" s="115">
        <f>(-'Span 1'!H113*12-(-'Span 1'!H101*12))</f>
        <v>3.8159999999999998</v>
      </c>
      <c r="I21" s="115">
        <f>(-'Span 1'!I113*12-(-'Span 1'!I101*12))</f>
        <v>3.6469999999999998</v>
      </c>
      <c r="J21" s="115">
        <f>(-'Span 1'!J113*12-(-'Span 1'!J101*12))</f>
        <v>3.1449999999999996</v>
      </c>
      <c r="K21" s="115">
        <f>(-'Span 1'!K113*12-(-'Span 1'!K101*12))</f>
        <v>2.3410000000000002</v>
      </c>
      <c r="L21" s="115">
        <f>(-'Span 1'!L113*12-(-'Span 1'!L101*12))</f>
        <v>1.2749999999999999</v>
      </c>
      <c r="M21" s="115">
        <v>0</v>
      </c>
    </row>
    <row r="22" spans="1:13" s="32" customFormat="1" ht="16.2" x14ac:dyDescent="0.35">
      <c r="A22" s="209"/>
      <c r="B22" s="184" t="s">
        <v>310</v>
      </c>
      <c r="C22" s="115">
        <v>0</v>
      </c>
      <c r="D22" s="115">
        <f>-('Span 1'!D125+'Span 1'!D143)*12</f>
        <v>-0.30499999999999994</v>
      </c>
      <c r="E22" s="115">
        <f>-('Span 1'!E125+'Span 1'!E143)*12</f>
        <v>-0.59399999999999997</v>
      </c>
      <c r="F22" s="115">
        <f>-('Span 1'!F125+'Span 1'!F143)*12</f>
        <v>-0.82099999999999995</v>
      </c>
      <c r="G22" s="115">
        <f>-('Span 1'!G125+'Span 1'!G143)*12</f>
        <v>-0.96499999999999997</v>
      </c>
      <c r="H22" s="115">
        <f>-('Span 1'!H125+'Span 1'!H143)*12</f>
        <v>-1.0139999999999998</v>
      </c>
      <c r="I22" s="115">
        <f>-('Span 1'!I125+'Span 1'!I143)*12</f>
        <v>-0.96499999999999997</v>
      </c>
      <c r="J22" s="115">
        <f>-('Span 1'!J125+'Span 1'!J143)*12</f>
        <v>-0.82099999999999995</v>
      </c>
      <c r="K22" s="115">
        <f>-('Span 1'!K125+'Span 1'!K143)*12</f>
        <v>-0.59399999999999997</v>
      </c>
      <c r="L22" s="115">
        <f>-('Span 1'!L125+'Span 1'!L143)*12</f>
        <v>-0.30499999999999994</v>
      </c>
      <c r="M22" s="115">
        <v>0</v>
      </c>
    </row>
    <row r="23" spans="1:13" s="32" customFormat="1" ht="16.2" x14ac:dyDescent="0.35">
      <c r="A23" s="209"/>
      <c r="B23" s="184" t="s">
        <v>311</v>
      </c>
      <c r="C23" s="115">
        <v>0</v>
      </c>
      <c r="D23" s="115">
        <f>-'Span 1'!D155*12</f>
        <v>-2.5000000000000001E-2</v>
      </c>
      <c r="E23" s="115">
        <f>-'Span 1'!E155*12</f>
        <v>-4.8000000000000001E-2</v>
      </c>
      <c r="F23" s="115">
        <f>-'Span 1'!F155*12</f>
        <v>-6.6000000000000003E-2</v>
      </c>
      <c r="G23" s="115">
        <f>-'Span 1'!G155*12</f>
        <v>-7.8E-2</v>
      </c>
      <c r="H23" s="115">
        <f>-'Span 1'!H155*12</f>
        <v>-8.2000000000000003E-2</v>
      </c>
      <c r="I23" s="115">
        <f>-'Span 1'!I155*12</f>
        <v>-7.8E-2</v>
      </c>
      <c r="J23" s="115">
        <f>-'Span 1'!J155*12</f>
        <v>-6.6000000000000003E-2</v>
      </c>
      <c r="K23" s="115">
        <f>-'Span 1'!K155*12</f>
        <v>-4.8000000000000001E-2</v>
      </c>
      <c r="L23" s="115">
        <f>-'Span 1'!L155*12</f>
        <v>-2.5000000000000001E-2</v>
      </c>
      <c r="M23" s="115">
        <v>0</v>
      </c>
    </row>
    <row r="24" spans="1:13" s="32" customFormat="1" ht="15.6" x14ac:dyDescent="0.35">
      <c r="A24" s="209"/>
      <c r="B24" s="11" t="s">
        <v>313</v>
      </c>
      <c r="C24" s="115">
        <f>(($C$98-C21)*(1+$D$102))-(($C$99+$C$100)-(C22+C23))</f>
        <v>6.6859671193470769</v>
      </c>
      <c r="D24" s="115">
        <f t="shared" ref="D24:M24" si="0">(($C$98-D21)*(1+$D$102))-(($C$99+$C$100)-(D22+D23))</f>
        <v>4.4882501179929042</v>
      </c>
      <c r="E24" s="115">
        <f t="shared" si="0"/>
        <v>2.6146922172528657</v>
      </c>
      <c r="F24" s="115">
        <f t="shared" si="0"/>
        <v>1.1919318493401176</v>
      </c>
      <c r="G24" s="115">
        <f t="shared" si="0"/>
        <v>0.30056405743439618</v>
      </c>
      <c r="H24" s="115">
        <f t="shared" si="0"/>
        <v>0</v>
      </c>
      <c r="I24" s="115">
        <f t="shared" si="0"/>
        <v>0.30056405743439618</v>
      </c>
      <c r="J24" s="115">
        <f t="shared" si="0"/>
        <v>1.1919318493401176</v>
      </c>
      <c r="K24" s="115">
        <f t="shared" si="0"/>
        <v>2.6146922172528657</v>
      </c>
      <c r="L24" s="115">
        <f t="shared" si="0"/>
        <v>4.4882501179929042</v>
      </c>
      <c r="M24" s="115">
        <f t="shared" si="0"/>
        <v>6.6859671193470769</v>
      </c>
    </row>
    <row r="25" spans="1:13" s="32" customFormat="1" ht="16.2" x14ac:dyDescent="0.35">
      <c r="A25" s="209" t="s">
        <v>222</v>
      </c>
      <c r="B25" s="184" t="s">
        <v>279</v>
      </c>
      <c r="C25" s="115">
        <v>0</v>
      </c>
      <c r="D25" s="115">
        <f>(-'Span 1'!D114*12-(-'Span 1'!D102*12))</f>
        <v>1.2090000000000001</v>
      </c>
      <c r="E25" s="115">
        <f>(-'Span 1'!E114*12-(-'Span 1'!E102*12))</f>
        <v>2.218</v>
      </c>
      <c r="F25" s="115">
        <f>(-'Span 1'!F114*12-(-'Span 1'!F102*12))</f>
        <v>3.0380000000000003</v>
      </c>
      <c r="G25" s="115">
        <f>(-'Span 1'!G114*12-(-'Span 1'!G102*12))</f>
        <v>3.452</v>
      </c>
      <c r="H25" s="115">
        <f>(-'Span 1'!H114*12-(-'Span 1'!H102*12))</f>
        <v>3.6109999999999998</v>
      </c>
      <c r="I25" s="115">
        <f>(-'Span 1'!I114*12-(-'Span 1'!I102*12))</f>
        <v>3.452</v>
      </c>
      <c r="J25" s="115">
        <f>(-'Span 1'!J114*12-(-'Span 1'!J102*12))</f>
        <v>3.0380000000000003</v>
      </c>
      <c r="K25" s="115">
        <f>(-'Span 1'!K114*12-(-'Span 1'!K102*12))</f>
        <v>2.218</v>
      </c>
      <c r="L25" s="115">
        <f>(-'Span 1'!L114*12-(-'Span 1'!L102*12))</f>
        <v>1.2090000000000001</v>
      </c>
      <c r="M25" s="115">
        <v>0</v>
      </c>
    </row>
    <row r="26" spans="1:13" s="32" customFormat="1" ht="16.2" x14ac:dyDescent="0.35">
      <c r="A26" s="209"/>
      <c r="B26" s="184" t="s">
        <v>310</v>
      </c>
      <c r="C26" s="115">
        <v>0</v>
      </c>
      <c r="D26" s="115">
        <f>-('Span 1'!D126+'Span 1'!D144)*12</f>
        <v>-0.34399999999999997</v>
      </c>
      <c r="E26" s="115">
        <f>-('Span 1'!E126+'Span 1'!E144)*12</f>
        <v>-0.67100000000000004</v>
      </c>
      <c r="F26" s="115">
        <f>-('Span 1'!F126+'Span 1'!F144)*12</f>
        <v>-0.92899999999999994</v>
      </c>
      <c r="G26" s="115">
        <f>-('Span 1'!G126+'Span 1'!G144)*12</f>
        <v>-2.5209999999999999</v>
      </c>
      <c r="H26" s="115">
        <f>-('Span 1'!H126+'Span 1'!H144)*12</f>
        <v>-1.1479999999999999</v>
      </c>
      <c r="I26" s="115">
        <f>-('Span 1'!I126+'Span 1'!I144)*12</f>
        <v>-2.5209999999999999</v>
      </c>
      <c r="J26" s="115">
        <f>-('Span 1'!J126+'Span 1'!J144)*12</f>
        <v>-0.92899999999999994</v>
      </c>
      <c r="K26" s="115">
        <f>-('Span 1'!K126+'Span 1'!K144)*12</f>
        <v>-0.67100000000000004</v>
      </c>
      <c r="L26" s="115">
        <f>-('Span 1'!L126+'Span 1'!L144)*12</f>
        <v>-0.34399999999999997</v>
      </c>
      <c r="M26" s="115">
        <v>0</v>
      </c>
    </row>
    <row r="27" spans="1:13" s="32" customFormat="1" ht="16.2" x14ac:dyDescent="0.35">
      <c r="A27" s="209"/>
      <c r="B27" s="184" t="s">
        <v>311</v>
      </c>
      <c r="C27" s="115">
        <v>0</v>
      </c>
      <c r="D27" s="115">
        <f>-'Span 1'!D156*12</f>
        <v>-2.5999999999999999E-2</v>
      </c>
      <c r="E27" s="115">
        <f>-'Span 1'!E156*12</f>
        <v>-0.05</v>
      </c>
      <c r="F27" s="115">
        <f>-'Span 1'!F156*12</f>
        <v>-7.0000000000000007E-2</v>
      </c>
      <c r="G27" s="115">
        <f>-'Span 1'!G156*12</f>
        <v>-8.2000000000000003E-2</v>
      </c>
      <c r="H27" s="115">
        <f>-'Span 1'!H156*12</f>
        <v>-8.5999999999999993E-2</v>
      </c>
      <c r="I27" s="115">
        <f>-'Span 1'!I156*12</f>
        <v>-8.2000000000000003E-2</v>
      </c>
      <c r="J27" s="115">
        <f>-'Span 1'!J156*12</f>
        <v>-7.0000000000000007E-2</v>
      </c>
      <c r="K27" s="115">
        <f>-'Span 1'!K156*12</f>
        <v>-0.05</v>
      </c>
      <c r="L27" s="115">
        <f>-'Span 1'!L156*12</f>
        <v>-2.5999999999999999E-2</v>
      </c>
      <c r="M27" s="115">
        <v>0</v>
      </c>
    </row>
    <row r="28" spans="1:13" s="32" customFormat="1" ht="15.6" x14ac:dyDescent="0.35">
      <c r="A28" s="209"/>
      <c r="B28" s="11" t="s">
        <v>313</v>
      </c>
      <c r="C28" s="115">
        <f>(($C$123-C25)*(1+$D$102))-(($C$124+$C$125)-(C26+C27))</f>
        <v>6.5236675230509151</v>
      </c>
      <c r="D28" s="115">
        <f t="shared" ref="D28:L28" si="1">(($C$98-D25)*(1+$D$102))-(($C$99+$C$100)-(D26+D27))</f>
        <v>4.5449319392394729</v>
      </c>
      <c r="E28" s="115">
        <f t="shared" si="1"/>
        <v>2.7158719750305629</v>
      </c>
      <c r="F28" s="115">
        <f t="shared" si="1"/>
        <v>1.236673589845918</v>
      </c>
      <c r="G28" s="115">
        <f t="shared" si="1"/>
        <v>-0.97378510706437749</v>
      </c>
      <c r="H28" s="115">
        <f t="shared" si="1"/>
        <v>0.16229959629616109</v>
      </c>
      <c r="I28" s="115">
        <f t="shared" si="1"/>
        <v>-0.97378510706437749</v>
      </c>
      <c r="J28" s="115">
        <f t="shared" si="1"/>
        <v>1.236673589845918</v>
      </c>
      <c r="K28" s="115">
        <f t="shared" si="1"/>
        <v>2.7158719750305629</v>
      </c>
      <c r="L28" s="115">
        <f t="shared" si="1"/>
        <v>4.5449319392394729</v>
      </c>
      <c r="M28" s="115">
        <f>(($C$123-M25)*(1+$D$102))-(($C$124+$C$125)-(M26+M27))</f>
        <v>6.5236675230509151</v>
      </c>
    </row>
    <row r="29" spans="1:13" s="32" customFormat="1" ht="16.2" x14ac:dyDescent="0.35">
      <c r="A29" s="209" t="s">
        <v>223</v>
      </c>
      <c r="B29" s="184" t="s">
        <v>279</v>
      </c>
      <c r="C29" s="115">
        <v>0</v>
      </c>
      <c r="D29" s="115">
        <f>D25</f>
        <v>1.2090000000000001</v>
      </c>
      <c r="E29" s="115">
        <f t="shared" ref="E29:L29" si="2">E25</f>
        <v>2.218</v>
      </c>
      <c r="F29" s="115">
        <f t="shared" si="2"/>
        <v>3.0380000000000003</v>
      </c>
      <c r="G29" s="115">
        <f t="shared" si="2"/>
        <v>3.452</v>
      </c>
      <c r="H29" s="115">
        <f t="shared" si="2"/>
        <v>3.6109999999999998</v>
      </c>
      <c r="I29" s="115">
        <f t="shared" si="2"/>
        <v>3.452</v>
      </c>
      <c r="J29" s="115">
        <f t="shared" si="2"/>
        <v>3.0380000000000003</v>
      </c>
      <c r="K29" s="115">
        <f t="shared" si="2"/>
        <v>2.218</v>
      </c>
      <c r="L29" s="115">
        <f t="shared" si="2"/>
        <v>1.2090000000000001</v>
      </c>
      <c r="M29" s="115">
        <v>0</v>
      </c>
    </row>
    <row r="30" spans="1:13" s="32" customFormat="1" ht="16.2" x14ac:dyDescent="0.35">
      <c r="A30" s="209"/>
      <c r="B30" s="184" t="s">
        <v>310</v>
      </c>
      <c r="C30" s="115">
        <v>0</v>
      </c>
      <c r="D30" s="115">
        <f t="shared" ref="D30:L31" si="3">D26</f>
        <v>-0.34399999999999997</v>
      </c>
      <c r="E30" s="115">
        <f t="shared" si="3"/>
        <v>-0.67100000000000004</v>
      </c>
      <c r="F30" s="115">
        <f t="shared" si="3"/>
        <v>-0.92899999999999994</v>
      </c>
      <c r="G30" s="115">
        <f t="shared" si="3"/>
        <v>-2.5209999999999999</v>
      </c>
      <c r="H30" s="115">
        <f t="shared" si="3"/>
        <v>-1.1479999999999999</v>
      </c>
      <c r="I30" s="115">
        <f t="shared" si="3"/>
        <v>-2.5209999999999999</v>
      </c>
      <c r="J30" s="115">
        <f t="shared" si="3"/>
        <v>-0.92899999999999994</v>
      </c>
      <c r="K30" s="115">
        <f t="shared" si="3"/>
        <v>-0.67100000000000004</v>
      </c>
      <c r="L30" s="115">
        <f t="shared" si="3"/>
        <v>-0.34399999999999997</v>
      </c>
      <c r="M30" s="115">
        <v>0</v>
      </c>
    </row>
    <row r="31" spans="1:13" s="32" customFormat="1" ht="16.2" x14ac:dyDescent="0.35">
      <c r="A31" s="88"/>
      <c r="B31" s="184" t="s">
        <v>311</v>
      </c>
      <c r="C31" s="115">
        <v>0</v>
      </c>
      <c r="D31" s="115">
        <f t="shared" si="3"/>
        <v>-2.5999999999999999E-2</v>
      </c>
      <c r="E31" s="115">
        <f t="shared" si="3"/>
        <v>-0.05</v>
      </c>
      <c r="F31" s="115">
        <f t="shared" si="3"/>
        <v>-7.0000000000000007E-2</v>
      </c>
      <c r="G31" s="115">
        <f t="shared" si="3"/>
        <v>-8.2000000000000003E-2</v>
      </c>
      <c r="H31" s="115">
        <f t="shared" si="3"/>
        <v>-8.5999999999999993E-2</v>
      </c>
      <c r="I31" s="115">
        <f t="shared" si="3"/>
        <v>-8.2000000000000003E-2</v>
      </c>
      <c r="J31" s="115">
        <f t="shared" si="3"/>
        <v>-7.0000000000000007E-2</v>
      </c>
      <c r="K31" s="115">
        <f t="shared" si="3"/>
        <v>-0.05</v>
      </c>
      <c r="L31" s="115">
        <f t="shared" si="3"/>
        <v>-2.5999999999999999E-2</v>
      </c>
      <c r="M31" s="115">
        <v>0</v>
      </c>
    </row>
    <row r="32" spans="1:13" s="32" customFormat="1" ht="15.6" x14ac:dyDescent="0.35">
      <c r="A32" s="88"/>
      <c r="B32" s="11" t="s">
        <v>313</v>
      </c>
      <c r="C32" s="115">
        <f>(($C$123-C29)*(1+$D$102))-(($C$124+$C$125)-(C30+C31))</f>
        <v>6.5236675230509151</v>
      </c>
      <c r="D32" s="115">
        <f t="shared" ref="D32:L32" si="4">(($C$98-D29)*(1+$D$102))-(($C$99+$C$100)-(D30+D31))</f>
        <v>4.5449319392394729</v>
      </c>
      <c r="E32" s="115">
        <f t="shared" si="4"/>
        <v>2.7158719750305629</v>
      </c>
      <c r="F32" s="115">
        <f t="shared" si="4"/>
        <v>1.236673589845918</v>
      </c>
      <c r="G32" s="115">
        <f t="shared" si="4"/>
        <v>-0.97378510706437749</v>
      </c>
      <c r="H32" s="115">
        <f t="shared" si="4"/>
        <v>0.16229959629616109</v>
      </c>
      <c r="I32" s="115">
        <f t="shared" si="4"/>
        <v>-0.97378510706437749</v>
      </c>
      <c r="J32" s="115">
        <f t="shared" si="4"/>
        <v>1.236673589845918</v>
      </c>
      <c r="K32" s="115">
        <f t="shared" si="4"/>
        <v>2.7158719750305629</v>
      </c>
      <c r="L32" s="115">
        <f t="shared" si="4"/>
        <v>4.5449319392394729</v>
      </c>
      <c r="M32" s="115">
        <f>(($C$123-M29)*(1+$D$102))-(($C$124+$C$125)-(M30+M31))</f>
        <v>6.5236675230509151</v>
      </c>
    </row>
    <row r="33" spans="1:13" s="32" customFormat="1" x14ac:dyDescent="0.25">
      <c r="A33" s="88"/>
      <c r="B33" s="11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</row>
    <row r="34" spans="1:13" s="32" customFormat="1" ht="24.6" x14ac:dyDescent="0.4">
      <c r="A34" s="39" t="s">
        <v>121</v>
      </c>
      <c r="J34" s="115"/>
      <c r="K34" s="115"/>
      <c r="L34" s="115"/>
      <c r="M34" s="115"/>
    </row>
    <row r="35" spans="1:13" s="32" customFormat="1" x14ac:dyDescent="0.25">
      <c r="A35" s="178" t="s">
        <v>20</v>
      </c>
      <c r="B35" s="179" t="str">
        <f>'Vertical Curve'!$B$2</f>
        <v>ODOT</v>
      </c>
      <c r="C35" s="46"/>
      <c r="D35" s="46"/>
      <c r="E35" s="36"/>
      <c r="F35" s="178" t="s">
        <v>14</v>
      </c>
      <c r="G35" s="179"/>
      <c r="H35" s="180" t="str">
        <f>'Vertical Curve'!$G$2</f>
        <v>PID 100827</v>
      </c>
      <c r="I35" s="46"/>
      <c r="J35" s="115"/>
      <c r="K35" s="115"/>
      <c r="L35" s="115"/>
      <c r="M35" s="115"/>
    </row>
    <row r="36" spans="1:13" s="32" customFormat="1" x14ac:dyDescent="0.25">
      <c r="A36" s="178" t="s">
        <v>21</v>
      </c>
      <c r="B36" s="179" t="str">
        <f>'Vertical Curve'!$B$3</f>
        <v>WAR-73-14.62</v>
      </c>
      <c r="C36" s="47"/>
      <c r="D36" s="46"/>
      <c r="E36" s="36"/>
      <c r="F36" s="178" t="s">
        <v>15</v>
      </c>
      <c r="G36" s="180">
        <f>G3+1</f>
        <v>11</v>
      </c>
      <c r="H36" s="34" t="s">
        <v>18</v>
      </c>
      <c r="I36" s="180">
        <f>'Vertical Curve'!$H$3</f>
        <v>13</v>
      </c>
      <c r="J36" s="115"/>
      <c r="K36" s="115"/>
      <c r="L36" s="115"/>
      <c r="M36" s="115"/>
    </row>
    <row r="37" spans="1:13" s="32" customFormat="1" x14ac:dyDescent="0.25">
      <c r="A37" s="178" t="s">
        <v>22</v>
      </c>
      <c r="B37" s="179" t="s">
        <v>49</v>
      </c>
      <c r="C37" s="47"/>
      <c r="D37" s="46"/>
      <c r="E37" s="36"/>
      <c r="F37" s="178" t="s">
        <v>16</v>
      </c>
      <c r="G37" s="180" t="str">
        <f>'Vertical Curve'!$F$4</f>
        <v>RWB</v>
      </c>
      <c r="H37" s="34" t="s">
        <v>19</v>
      </c>
      <c r="I37" s="181">
        <f>'Vertical Curve'!$H$4</f>
        <v>43783</v>
      </c>
      <c r="J37" s="115"/>
      <c r="K37" s="115"/>
      <c r="L37" s="115"/>
      <c r="M37" s="115"/>
    </row>
    <row r="38" spans="1:13" s="32" customFormat="1" x14ac:dyDescent="0.25">
      <c r="A38" s="58"/>
      <c r="B38" s="179" t="s">
        <v>149</v>
      </c>
      <c r="C38" s="46"/>
      <c r="D38" s="46"/>
      <c r="E38" s="36"/>
      <c r="F38" s="178" t="s">
        <v>17</v>
      </c>
      <c r="G38" s="180" t="str">
        <f>'Vertical Curve'!$F$5</f>
        <v>JRE</v>
      </c>
      <c r="H38" s="34" t="s">
        <v>19</v>
      </c>
      <c r="I38" s="181">
        <f>'Vertical Curve'!$H$5</f>
        <v>43787</v>
      </c>
      <c r="J38" s="115"/>
      <c r="K38" s="115"/>
      <c r="L38" s="115"/>
      <c r="M38" s="115"/>
    </row>
    <row r="39" spans="1:13" s="32" customFormat="1" x14ac:dyDescent="0.25">
      <c r="A39" s="88"/>
      <c r="B39" s="11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</row>
    <row r="40" spans="1:13" s="32" customFormat="1" ht="16.2" x14ac:dyDescent="0.35">
      <c r="A40" s="209" t="s">
        <v>224</v>
      </c>
      <c r="B40" s="184" t="s">
        <v>279</v>
      </c>
      <c r="C40" s="115">
        <v>0</v>
      </c>
      <c r="D40" s="115">
        <f>D25</f>
        <v>1.2090000000000001</v>
      </c>
      <c r="E40" s="115">
        <f t="shared" ref="E40:L40" si="5">E25</f>
        <v>2.218</v>
      </c>
      <c r="F40" s="115">
        <f t="shared" si="5"/>
        <v>3.0380000000000003</v>
      </c>
      <c r="G40" s="115">
        <f t="shared" si="5"/>
        <v>3.452</v>
      </c>
      <c r="H40" s="115">
        <f t="shared" si="5"/>
        <v>3.6109999999999998</v>
      </c>
      <c r="I40" s="115">
        <f t="shared" si="5"/>
        <v>3.452</v>
      </c>
      <c r="J40" s="115">
        <f t="shared" si="5"/>
        <v>3.0380000000000003</v>
      </c>
      <c r="K40" s="115">
        <f t="shared" si="5"/>
        <v>2.218</v>
      </c>
      <c r="L40" s="115">
        <f t="shared" si="5"/>
        <v>1.2090000000000001</v>
      </c>
      <c r="M40" s="115">
        <v>0</v>
      </c>
    </row>
    <row r="41" spans="1:13" s="32" customFormat="1" ht="16.2" x14ac:dyDescent="0.35">
      <c r="A41" s="209"/>
      <c r="B41" s="184" t="s">
        <v>310</v>
      </c>
      <c r="C41" s="115">
        <v>0</v>
      </c>
      <c r="D41" s="115">
        <f t="shared" ref="D41:L42" si="6">D26</f>
        <v>-0.34399999999999997</v>
      </c>
      <c r="E41" s="115">
        <f t="shared" si="6"/>
        <v>-0.67100000000000004</v>
      </c>
      <c r="F41" s="115">
        <f t="shared" si="6"/>
        <v>-0.92899999999999994</v>
      </c>
      <c r="G41" s="115">
        <f t="shared" si="6"/>
        <v>-2.5209999999999999</v>
      </c>
      <c r="H41" s="115">
        <f t="shared" si="6"/>
        <v>-1.1479999999999999</v>
      </c>
      <c r="I41" s="115">
        <f t="shared" si="6"/>
        <v>-2.5209999999999999</v>
      </c>
      <c r="J41" s="115">
        <f t="shared" si="6"/>
        <v>-0.92899999999999994</v>
      </c>
      <c r="K41" s="115">
        <f t="shared" si="6"/>
        <v>-0.67100000000000004</v>
      </c>
      <c r="L41" s="115">
        <f t="shared" si="6"/>
        <v>-0.34399999999999997</v>
      </c>
      <c r="M41" s="115">
        <v>0</v>
      </c>
    </row>
    <row r="42" spans="1:13" s="32" customFormat="1" ht="16.2" x14ac:dyDescent="0.35">
      <c r="A42" s="209"/>
      <c r="B42" s="184" t="s">
        <v>311</v>
      </c>
      <c r="C42" s="115">
        <v>0</v>
      </c>
      <c r="D42" s="115">
        <f t="shared" si="6"/>
        <v>-2.5999999999999999E-2</v>
      </c>
      <c r="E42" s="115">
        <f t="shared" si="6"/>
        <v>-0.05</v>
      </c>
      <c r="F42" s="115">
        <f t="shared" si="6"/>
        <v>-7.0000000000000007E-2</v>
      </c>
      <c r="G42" s="115">
        <f t="shared" si="6"/>
        <v>-8.2000000000000003E-2</v>
      </c>
      <c r="H42" s="115">
        <f t="shared" si="6"/>
        <v>-8.5999999999999993E-2</v>
      </c>
      <c r="I42" s="115">
        <f t="shared" si="6"/>
        <v>-8.2000000000000003E-2</v>
      </c>
      <c r="J42" s="115">
        <f t="shared" si="6"/>
        <v>-7.0000000000000007E-2</v>
      </c>
      <c r="K42" s="115">
        <f t="shared" si="6"/>
        <v>-0.05</v>
      </c>
      <c r="L42" s="115">
        <f t="shared" si="6"/>
        <v>-2.5999999999999999E-2</v>
      </c>
      <c r="M42" s="115">
        <v>0</v>
      </c>
    </row>
    <row r="43" spans="1:13" s="32" customFormat="1" ht="15.6" x14ac:dyDescent="0.35">
      <c r="A43" s="209"/>
      <c r="B43" s="11" t="s">
        <v>313</v>
      </c>
      <c r="C43" s="115">
        <f>(($C$123-C40)*(1+$D$102))-(($C$124+$C$125)-(C41+C42))</f>
        <v>6.5236675230509151</v>
      </c>
      <c r="D43" s="115">
        <f t="shared" ref="D43:L43" si="7">(($C$98-D40)*(1+$D$102))-(($C$99+$C$100)-(D41+D42))</f>
        <v>4.5449319392394729</v>
      </c>
      <c r="E43" s="115">
        <f t="shared" si="7"/>
        <v>2.7158719750305629</v>
      </c>
      <c r="F43" s="115">
        <f t="shared" si="7"/>
        <v>1.236673589845918</v>
      </c>
      <c r="G43" s="115">
        <f t="shared" si="7"/>
        <v>-0.97378510706437749</v>
      </c>
      <c r="H43" s="115">
        <f t="shared" si="7"/>
        <v>0.16229959629616109</v>
      </c>
      <c r="I43" s="115">
        <f t="shared" si="7"/>
        <v>-0.97378510706437749</v>
      </c>
      <c r="J43" s="115">
        <f t="shared" si="7"/>
        <v>1.236673589845918</v>
      </c>
      <c r="K43" s="115">
        <f t="shared" si="7"/>
        <v>2.7158719750305629</v>
      </c>
      <c r="L43" s="115">
        <f t="shared" si="7"/>
        <v>4.5449319392394729</v>
      </c>
      <c r="M43" s="115">
        <f>(($C$123-M40)*(1+$D$102))-(($C$124+$C$125)-(M41+M42))</f>
        <v>6.5236675230509151</v>
      </c>
    </row>
    <row r="44" spans="1:13" s="32" customFormat="1" ht="16.2" x14ac:dyDescent="0.35">
      <c r="A44" s="209" t="s">
        <v>225</v>
      </c>
      <c r="B44" s="184" t="s">
        <v>279</v>
      </c>
      <c r="C44" s="115">
        <v>0</v>
      </c>
      <c r="D44" s="115">
        <f>D25</f>
        <v>1.2090000000000001</v>
      </c>
      <c r="E44" s="115">
        <f t="shared" ref="E44:L44" si="8">E25</f>
        <v>2.218</v>
      </c>
      <c r="F44" s="115">
        <f t="shared" si="8"/>
        <v>3.0380000000000003</v>
      </c>
      <c r="G44" s="115">
        <f t="shared" si="8"/>
        <v>3.452</v>
      </c>
      <c r="H44" s="115">
        <f t="shared" si="8"/>
        <v>3.6109999999999998</v>
      </c>
      <c r="I44" s="115">
        <f t="shared" si="8"/>
        <v>3.452</v>
      </c>
      <c r="J44" s="115">
        <f t="shared" si="8"/>
        <v>3.0380000000000003</v>
      </c>
      <c r="K44" s="115">
        <f t="shared" si="8"/>
        <v>2.218</v>
      </c>
      <c r="L44" s="115">
        <f t="shared" si="8"/>
        <v>1.2090000000000001</v>
      </c>
      <c r="M44" s="115">
        <v>0</v>
      </c>
    </row>
    <row r="45" spans="1:13" s="32" customFormat="1" ht="16.2" x14ac:dyDescent="0.35">
      <c r="A45" s="209"/>
      <c r="B45" s="184" t="s">
        <v>310</v>
      </c>
      <c r="C45" s="115">
        <v>0</v>
      </c>
      <c r="D45" s="115">
        <f t="shared" ref="D45:L46" si="9">D26</f>
        <v>-0.34399999999999997</v>
      </c>
      <c r="E45" s="115">
        <f t="shared" si="9"/>
        <v>-0.67100000000000004</v>
      </c>
      <c r="F45" s="115">
        <f t="shared" si="9"/>
        <v>-0.92899999999999994</v>
      </c>
      <c r="G45" s="115">
        <f t="shared" si="9"/>
        <v>-2.5209999999999999</v>
      </c>
      <c r="H45" s="115">
        <f t="shared" si="9"/>
        <v>-1.1479999999999999</v>
      </c>
      <c r="I45" s="115">
        <f t="shared" si="9"/>
        <v>-2.5209999999999999</v>
      </c>
      <c r="J45" s="115">
        <f t="shared" si="9"/>
        <v>-0.92899999999999994</v>
      </c>
      <c r="K45" s="115">
        <f t="shared" si="9"/>
        <v>-0.67100000000000004</v>
      </c>
      <c r="L45" s="115">
        <f t="shared" si="9"/>
        <v>-0.34399999999999997</v>
      </c>
      <c r="M45" s="115">
        <v>0</v>
      </c>
    </row>
    <row r="46" spans="1:13" s="32" customFormat="1" ht="16.2" x14ac:dyDescent="0.35">
      <c r="A46" s="209"/>
      <c r="B46" s="184" t="s">
        <v>311</v>
      </c>
      <c r="C46" s="115">
        <v>0</v>
      </c>
      <c r="D46" s="115">
        <f t="shared" si="9"/>
        <v>-2.5999999999999999E-2</v>
      </c>
      <c r="E46" s="115">
        <f t="shared" si="9"/>
        <v>-0.05</v>
      </c>
      <c r="F46" s="115">
        <f t="shared" si="9"/>
        <v>-7.0000000000000007E-2</v>
      </c>
      <c r="G46" s="115">
        <f t="shared" si="9"/>
        <v>-8.2000000000000003E-2</v>
      </c>
      <c r="H46" s="115">
        <f t="shared" si="9"/>
        <v>-8.5999999999999993E-2</v>
      </c>
      <c r="I46" s="115">
        <f t="shared" si="9"/>
        <v>-8.2000000000000003E-2</v>
      </c>
      <c r="J46" s="115">
        <f t="shared" si="9"/>
        <v>-7.0000000000000007E-2</v>
      </c>
      <c r="K46" s="115">
        <f t="shared" si="9"/>
        <v>-0.05</v>
      </c>
      <c r="L46" s="115">
        <f t="shared" si="9"/>
        <v>-2.5999999999999999E-2</v>
      </c>
      <c r="M46" s="115">
        <v>0</v>
      </c>
    </row>
    <row r="47" spans="1:13" s="32" customFormat="1" ht="15.6" x14ac:dyDescent="0.35">
      <c r="A47" s="209"/>
      <c r="B47" s="11" t="s">
        <v>313</v>
      </c>
      <c r="C47" s="115">
        <f>(($C$123-C44)*(1+$D$102))-(($C$124+$C$125)-(C45+C46))</f>
        <v>6.5236675230509151</v>
      </c>
      <c r="D47" s="115">
        <f>(($C$98-D44)*(1+$D$102))-(($C$99+$C$100)-(D45+D46))</f>
        <v>4.5449319392394729</v>
      </c>
      <c r="E47" s="115">
        <f>(($C$98-E44)*(1+$D$102))-(($C$99+$C$100)-(E45+E46))</f>
        <v>2.7158719750305629</v>
      </c>
      <c r="F47" s="115">
        <f t="shared" ref="F47" si="10">(($C$98-F44)*(1+$D$102))-(($C$99+$C$100)-(F45+F46))</f>
        <v>1.236673589845918</v>
      </c>
      <c r="G47" s="115">
        <f t="shared" ref="G47" si="11">(($C$98-G44)*(1+$D$102))-(($C$99+$C$100)-(G45+G46))</f>
        <v>-0.97378510706437749</v>
      </c>
      <c r="H47" s="115">
        <f t="shared" ref="H47" si="12">(($C$98-H44)*(1+$D$102))-(($C$99+$C$100)-(H45+H46))</f>
        <v>0.16229959629616109</v>
      </c>
      <c r="I47" s="115">
        <f t="shared" ref="I47" si="13">(($C$98-I44)*(1+$D$102))-(($C$99+$C$100)-(I45+I46))</f>
        <v>-0.97378510706437749</v>
      </c>
      <c r="J47" s="115">
        <f t="shared" ref="J47" si="14">(($C$98-J44)*(1+$D$102))-(($C$99+$C$100)-(J45+J46))</f>
        <v>1.236673589845918</v>
      </c>
      <c r="K47" s="115">
        <f t="shared" ref="K47" si="15">(($C$98-K44)*(1+$D$102))-(($C$99+$C$100)-(K45+K46))</f>
        <v>2.7158719750305629</v>
      </c>
      <c r="L47" s="115">
        <f t="shared" ref="L47" si="16">(($C$98-L44)*(1+$D$102))-(($C$99+$C$100)-(L45+L46))</f>
        <v>4.5449319392394729</v>
      </c>
      <c r="M47" s="115">
        <f>(($C$123-M44)*(1+$D$102))-(($C$124+$C$125)-(M45+M46))</f>
        <v>6.5236675230509151</v>
      </c>
    </row>
    <row r="48" spans="1:13" s="32" customFormat="1" ht="16.2" x14ac:dyDescent="0.35">
      <c r="A48" s="209" t="s">
        <v>226</v>
      </c>
      <c r="B48" s="184" t="s">
        <v>279</v>
      </c>
      <c r="C48" s="115">
        <v>0</v>
      </c>
      <c r="D48" s="115">
        <f>D21</f>
        <v>1.2749999999999999</v>
      </c>
      <c r="E48" s="115">
        <f t="shared" ref="E48:L48" si="17">E21</f>
        <v>2.3410000000000002</v>
      </c>
      <c r="F48" s="115">
        <f t="shared" si="17"/>
        <v>3.1449999999999996</v>
      </c>
      <c r="G48" s="115">
        <f t="shared" si="17"/>
        <v>3.6469999999999998</v>
      </c>
      <c r="H48" s="115">
        <f t="shared" si="17"/>
        <v>3.8159999999999998</v>
      </c>
      <c r="I48" s="115">
        <f t="shared" si="17"/>
        <v>3.6469999999999998</v>
      </c>
      <c r="J48" s="115">
        <f t="shared" si="17"/>
        <v>3.1449999999999996</v>
      </c>
      <c r="K48" s="115">
        <f t="shared" si="17"/>
        <v>2.3410000000000002</v>
      </c>
      <c r="L48" s="115">
        <f t="shared" si="17"/>
        <v>1.2749999999999999</v>
      </c>
      <c r="M48" s="115">
        <v>0</v>
      </c>
    </row>
    <row r="49" spans="1:24" s="32" customFormat="1" ht="16.2" x14ac:dyDescent="0.35">
      <c r="A49" s="209"/>
      <c r="B49" s="184" t="s">
        <v>310</v>
      </c>
      <c r="C49" s="115">
        <v>0</v>
      </c>
      <c r="D49" s="115">
        <f t="shared" ref="D49:L50" si="18">D22</f>
        <v>-0.30499999999999994</v>
      </c>
      <c r="E49" s="115">
        <f t="shared" si="18"/>
        <v>-0.59399999999999997</v>
      </c>
      <c r="F49" s="115">
        <f t="shared" si="18"/>
        <v>-0.82099999999999995</v>
      </c>
      <c r="G49" s="115">
        <f t="shared" si="18"/>
        <v>-0.96499999999999997</v>
      </c>
      <c r="H49" s="115">
        <f t="shared" si="18"/>
        <v>-1.0139999999999998</v>
      </c>
      <c r="I49" s="115">
        <f t="shared" si="18"/>
        <v>-0.96499999999999997</v>
      </c>
      <c r="J49" s="115">
        <f t="shared" si="18"/>
        <v>-0.82099999999999995</v>
      </c>
      <c r="K49" s="115">
        <f t="shared" si="18"/>
        <v>-0.59399999999999997</v>
      </c>
      <c r="L49" s="115">
        <f t="shared" si="18"/>
        <v>-0.30499999999999994</v>
      </c>
      <c r="M49" s="115">
        <v>0</v>
      </c>
    </row>
    <row r="50" spans="1:24" s="32" customFormat="1" ht="16.2" x14ac:dyDescent="0.35">
      <c r="A50" s="209"/>
      <c r="B50" s="184" t="s">
        <v>311</v>
      </c>
      <c r="C50" s="115">
        <v>0</v>
      </c>
      <c r="D50" s="115">
        <f t="shared" si="18"/>
        <v>-2.5000000000000001E-2</v>
      </c>
      <c r="E50" s="115">
        <f t="shared" si="18"/>
        <v>-4.8000000000000001E-2</v>
      </c>
      <c r="F50" s="115">
        <f t="shared" si="18"/>
        <v>-6.6000000000000003E-2</v>
      </c>
      <c r="G50" s="115">
        <f t="shared" si="18"/>
        <v>-7.8E-2</v>
      </c>
      <c r="H50" s="115">
        <f t="shared" si="18"/>
        <v>-8.2000000000000003E-2</v>
      </c>
      <c r="I50" s="115">
        <f t="shared" si="18"/>
        <v>-7.8E-2</v>
      </c>
      <c r="J50" s="115">
        <f t="shared" si="18"/>
        <v>-6.6000000000000003E-2</v>
      </c>
      <c r="K50" s="115">
        <f t="shared" si="18"/>
        <v>-4.8000000000000001E-2</v>
      </c>
      <c r="L50" s="115">
        <f t="shared" si="18"/>
        <v>-2.5000000000000001E-2</v>
      </c>
      <c r="M50" s="115">
        <v>0</v>
      </c>
    </row>
    <row r="51" spans="1:24" s="32" customFormat="1" ht="15.6" x14ac:dyDescent="0.35">
      <c r="A51" s="88"/>
      <c r="B51" s="11" t="s">
        <v>313</v>
      </c>
      <c r="C51" s="115">
        <f>(($C$98-C48)*(1+$D$102))-(($C$99+$C$100)-(C49+C50))</f>
        <v>6.6859671193470769</v>
      </c>
      <c r="D51" s="115">
        <f>(($C$98-D48)*(1+$D$102))-(($C$99+$C$100)-(D49+D50))</f>
        <v>4.4882501179929042</v>
      </c>
      <c r="E51" s="115">
        <f t="shared" ref="E51:L51" si="19">(($C$98-E48)*(1+$D$102))-(($C$99+$C$100)-(E49+E50))</f>
        <v>2.6146922172528657</v>
      </c>
      <c r="F51" s="115">
        <f t="shared" si="19"/>
        <v>1.1919318493401176</v>
      </c>
      <c r="G51" s="115">
        <f t="shared" si="19"/>
        <v>0.30056405743439618</v>
      </c>
      <c r="H51" s="115">
        <f t="shared" si="19"/>
        <v>0</v>
      </c>
      <c r="I51" s="115">
        <f t="shared" si="19"/>
        <v>0.30056405743439618</v>
      </c>
      <c r="J51" s="115">
        <f t="shared" si="19"/>
        <v>1.1919318493401176</v>
      </c>
      <c r="K51" s="115">
        <f t="shared" si="19"/>
        <v>2.6146922172528657</v>
      </c>
      <c r="L51" s="115">
        <f t="shared" si="19"/>
        <v>4.4882501179929042</v>
      </c>
      <c r="M51" s="115">
        <f>(($C$98-M48)*(1+$D$102))-(($C$99+$C$100)-(M49+M50))</f>
        <v>6.6859671193470769</v>
      </c>
    </row>
    <row r="52" spans="1:24" s="32" customFormat="1" x14ac:dyDescent="0.25">
      <c r="A52" s="88"/>
      <c r="B52" s="11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</row>
    <row r="53" spans="1:24" s="32" customFormat="1" x14ac:dyDescent="0.25">
      <c r="A53" s="88"/>
    </row>
    <row r="54" spans="1:24" s="32" customFormat="1" ht="15.6" x14ac:dyDescent="0.35">
      <c r="A54" s="88"/>
      <c r="B54" s="14" t="s">
        <v>314</v>
      </c>
    </row>
    <row r="55" spans="1:24" s="32" customFormat="1" x14ac:dyDescent="0.25">
      <c r="A55" s="88"/>
      <c r="C55" s="85">
        <v>0</v>
      </c>
      <c r="D55" s="85">
        <v>1</v>
      </c>
      <c r="E55" s="85">
        <v>2</v>
      </c>
      <c r="F55" s="85">
        <v>3</v>
      </c>
      <c r="G55" s="85">
        <v>4</v>
      </c>
      <c r="H55" s="85">
        <v>5</v>
      </c>
      <c r="I55" s="85">
        <v>6</v>
      </c>
      <c r="J55" s="85">
        <v>7</v>
      </c>
      <c r="K55" s="85">
        <v>8</v>
      </c>
      <c r="L55" s="85">
        <v>9</v>
      </c>
      <c r="M55" s="85">
        <v>10</v>
      </c>
      <c r="S55" s="32" t="s">
        <v>365</v>
      </c>
      <c r="W55" s="32" t="s">
        <v>366</v>
      </c>
    </row>
    <row r="56" spans="1:24" s="32" customFormat="1" x14ac:dyDescent="0.25">
      <c r="A56" s="209" t="s">
        <v>221</v>
      </c>
      <c r="C56" s="3">
        <f t="shared" ref="C56:M56" si="20">C11*12+$F$88+C24-$H$114</f>
        <v>8.2932200935863669</v>
      </c>
      <c r="D56" s="3">
        <f t="shared" si="20"/>
        <v>6.2944920215071418</v>
      </c>
      <c r="E56" s="3">
        <f t="shared" si="20"/>
        <v>4.5757032879792838</v>
      </c>
      <c r="F56" s="3">
        <f t="shared" si="20"/>
        <v>3.2634923252186772</v>
      </c>
      <c r="G56" s="3">
        <f t="shared" si="20"/>
        <v>2.4384541764036953</v>
      </c>
      <c r="H56" s="3">
        <f t="shared" si="20"/>
        <v>2.16</v>
      </c>
      <c r="I56" s="3">
        <f t="shared" si="20"/>
        <v>2.4384541764050596</v>
      </c>
      <c r="J56" s="3">
        <f t="shared" si="20"/>
        <v>3.2634923252186772</v>
      </c>
      <c r="K56" s="3">
        <f t="shared" si="20"/>
        <v>4.5757032879779196</v>
      </c>
      <c r="L56" s="3">
        <f t="shared" si="20"/>
        <v>6.2944920215044133</v>
      </c>
      <c r="M56" s="3">
        <f t="shared" si="20"/>
        <v>8.2932200935863669</v>
      </c>
      <c r="T56" s="33" t="s">
        <v>361</v>
      </c>
      <c r="U56" s="33" t="s">
        <v>362</v>
      </c>
      <c r="W56" s="33" t="s">
        <v>361</v>
      </c>
      <c r="X56" s="33" t="s">
        <v>362</v>
      </c>
    </row>
    <row r="57" spans="1:24" s="32" customFormat="1" x14ac:dyDescent="0.25">
      <c r="A57" s="209" t="s">
        <v>222</v>
      </c>
      <c r="C57" s="3">
        <f t="shared" ref="C57:M57" si="21">C12*12+$F$88+C28-$H$114</f>
        <v>8.1309204972902052</v>
      </c>
      <c r="D57" s="3">
        <f t="shared" si="21"/>
        <v>6.3511738427523463</v>
      </c>
      <c r="E57" s="3">
        <f t="shared" si="21"/>
        <v>4.6768830457569806</v>
      </c>
      <c r="F57" s="3">
        <f t="shared" si="21"/>
        <v>3.3082340657244775</v>
      </c>
      <c r="G57" s="3">
        <f t="shared" si="21"/>
        <v>1.1641050119062857</v>
      </c>
      <c r="H57" s="3">
        <f t="shared" si="21"/>
        <v>2.322299596296161</v>
      </c>
      <c r="I57" s="3">
        <f t="shared" si="21"/>
        <v>1.1641050119049214</v>
      </c>
      <c r="J57" s="3">
        <f t="shared" si="21"/>
        <v>3.3082340657231133</v>
      </c>
      <c r="K57" s="3">
        <f t="shared" si="21"/>
        <v>4.6768830457556163</v>
      </c>
      <c r="L57" s="3">
        <f t="shared" si="21"/>
        <v>6.3511738427496178</v>
      </c>
      <c r="M57" s="3">
        <f t="shared" si="21"/>
        <v>8.1309204972902052</v>
      </c>
      <c r="Q57" s="8"/>
      <c r="T57" s="32" cm="1">
        <f t="array" ref="T57:U57">LINEST(E56:F56,E55:F55)</f>
        <v>-1.3122109627606064</v>
      </c>
      <c r="U57" s="32">
        <v>7.2001252135004972</v>
      </c>
      <c r="W57" s="32" cm="1">
        <f t="array" ref="W57:X57">LINEST(E57:F57,E55:F55)</f>
        <v>-1.3686489800325028</v>
      </c>
      <c r="X57" s="32">
        <v>7.4141810058219857</v>
      </c>
    </row>
    <row r="58" spans="1:24" s="32" customFormat="1" x14ac:dyDescent="0.25">
      <c r="A58" s="209" t="s">
        <v>223</v>
      </c>
      <c r="C58" s="3">
        <f t="shared" ref="C58:M58" si="22">C13*12+$F$88+C32-$H$114</f>
        <v>8.1309204972902052</v>
      </c>
      <c r="D58" s="3">
        <f t="shared" si="22"/>
        <v>6.3511738427509821</v>
      </c>
      <c r="E58" s="3">
        <f t="shared" si="22"/>
        <v>4.6768830457569806</v>
      </c>
      <c r="F58" s="3">
        <f t="shared" si="22"/>
        <v>3.3082340657244775</v>
      </c>
      <c r="G58" s="3">
        <f t="shared" si="22"/>
        <v>1.1641050119049214</v>
      </c>
      <c r="H58" s="3">
        <f t="shared" si="22"/>
        <v>2.322299596296161</v>
      </c>
      <c r="I58" s="3">
        <f t="shared" si="22"/>
        <v>1.1641050119035572</v>
      </c>
      <c r="J58" s="3">
        <f t="shared" si="22"/>
        <v>3.3082340657231133</v>
      </c>
      <c r="K58" s="3">
        <f t="shared" si="22"/>
        <v>4.6768830457542521</v>
      </c>
      <c r="L58" s="3">
        <f t="shared" si="22"/>
        <v>6.3511738427509821</v>
      </c>
      <c r="M58" s="3">
        <f t="shared" si="22"/>
        <v>8.1309204972902052</v>
      </c>
      <c r="Q58" s="8">
        <f>H56-H57</f>
        <v>-0.16229959629616086</v>
      </c>
      <c r="S58" s="147" t="s">
        <v>363</v>
      </c>
      <c r="T58" s="8">
        <f>U57+T57*2.5</f>
        <v>3.9195978065989809</v>
      </c>
      <c r="V58" s="147" t="s">
        <v>363</v>
      </c>
      <c r="W58" s="8">
        <f>X57+W57*2.5</f>
        <v>3.9925585557407288</v>
      </c>
    </row>
    <row r="59" spans="1:24" s="32" customFormat="1" x14ac:dyDescent="0.25">
      <c r="A59" s="209" t="s">
        <v>224</v>
      </c>
      <c r="C59" s="3">
        <f t="shared" ref="C59:M59" si="23">C14*12+$F$88+C43-$H$114</f>
        <v>8.1309204972902052</v>
      </c>
      <c r="D59" s="3">
        <f t="shared" si="23"/>
        <v>6.3511738427537106</v>
      </c>
      <c r="E59" s="3">
        <f t="shared" si="23"/>
        <v>4.6768830457569806</v>
      </c>
      <c r="F59" s="3">
        <f t="shared" si="23"/>
        <v>3.3082340657258418</v>
      </c>
      <c r="G59" s="3">
        <f t="shared" si="23"/>
        <v>1.1641050119062857</v>
      </c>
      <c r="H59" s="3">
        <f t="shared" si="23"/>
        <v>2.322299596296161</v>
      </c>
      <c r="I59" s="3">
        <f t="shared" si="23"/>
        <v>1.1641050119049214</v>
      </c>
      <c r="J59" s="3">
        <f t="shared" si="23"/>
        <v>3.3082340657231133</v>
      </c>
      <c r="K59" s="3">
        <f t="shared" si="23"/>
        <v>4.6768830457569806</v>
      </c>
      <c r="L59" s="3">
        <f t="shared" si="23"/>
        <v>6.3511738427509821</v>
      </c>
      <c r="M59" s="3">
        <f t="shared" si="23"/>
        <v>8.1309204972902052</v>
      </c>
      <c r="S59" s="147" t="s">
        <v>364</v>
      </c>
      <c r="T59" s="8">
        <f>U57+2.75*T57</f>
        <v>3.5915450659088295</v>
      </c>
      <c r="V59" s="147" t="s">
        <v>364</v>
      </c>
      <c r="W59" s="8">
        <f>X57+2.75*W57</f>
        <v>3.650396310732603</v>
      </c>
    </row>
    <row r="60" spans="1:24" s="32" customFormat="1" x14ac:dyDescent="0.25">
      <c r="A60" s="209" t="s">
        <v>225</v>
      </c>
      <c r="C60" s="3">
        <f t="shared" ref="C60:M60" si="24">C15*12+$F$88+C47-$H$114</f>
        <v>8.1309204972902052</v>
      </c>
      <c r="D60" s="3">
        <f t="shared" si="24"/>
        <v>6.3511738427523463</v>
      </c>
      <c r="E60" s="3">
        <f t="shared" si="24"/>
        <v>4.6768830457556163</v>
      </c>
      <c r="F60" s="3">
        <f t="shared" si="24"/>
        <v>3.3082340657244775</v>
      </c>
      <c r="G60" s="3">
        <f t="shared" si="24"/>
        <v>1.1641050119049214</v>
      </c>
      <c r="H60" s="3">
        <f t="shared" si="24"/>
        <v>2.3222995962947968</v>
      </c>
      <c r="I60" s="3">
        <f t="shared" si="24"/>
        <v>1.1641050119049214</v>
      </c>
      <c r="J60" s="3">
        <f t="shared" si="24"/>
        <v>3.3082340657231133</v>
      </c>
      <c r="K60" s="3">
        <f t="shared" si="24"/>
        <v>4.6768830457556163</v>
      </c>
      <c r="L60" s="3">
        <f t="shared" si="24"/>
        <v>6.3511738427496178</v>
      </c>
      <c r="M60" s="3">
        <f t="shared" si="24"/>
        <v>8.1309204972902052</v>
      </c>
    </row>
    <row r="61" spans="1:24" s="32" customFormat="1" x14ac:dyDescent="0.25">
      <c r="A61" s="209" t="s">
        <v>226</v>
      </c>
      <c r="C61" s="3">
        <f t="shared" ref="C61:M61" si="25">C16*12+$F$88+C51-$H$114</f>
        <v>8.2932200935863669</v>
      </c>
      <c r="D61" s="3">
        <f t="shared" si="25"/>
        <v>6.2944920215057776</v>
      </c>
      <c r="E61" s="3">
        <f t="shared" si="25"/>
        <v>4.5757032879806481</v>
      </c>
      <c r="F61" s="3">
        <f t="shared" si="25"/>
        <v>3.2634923252186772</v>
      </c>
      <c r="G61" s="3">
        <f t="shared" si="25"/>
        <v>2.4384541764036953</v>
      </c>
      <c r="H61" s="3">
        <f t="shared" si="25"/>
        <v>2.16</v>
      </c>
      <c r="I61" s="3">
        <f t="shared" si="25"/>
        <v>2.4384541764036953</v>
      </c>
      <c r="J61" s="3">
        <f t="shared" si="25"/>
        <v>3.2634923252186772</v>
      </c>
      <c r="K61" s="3">
        <f t="shared" si="25"/>
        <v>4.5757032879765553</v>
      </c>
      <c r="L61" s="3">
        <f t="shared" si="25"/>
        <v>6.2944920215030491</v>
      </c>
      <c r="M61" s="3">
        <f t="shared" si="25"/>
        <v>8.2932200935863669</v>
      </c>
      <c r="Q61" s="32" t="s">
        <v>367</v>
      </c>
      <c r="S61" s="147" t="s">
        <v>368</v>
      </c>
      <c r="T61" s="210">
        <f>W59+1.75</f>
        <v>5.400396310732603</v>
      </c>
      <c r="U61" s="32" t="s">
        <v>370</v>
      </c>
      <c r="V61" s="32" t="s">
        <v>372</v>
      </c>
    </row>
    <row r="62" spans="1:24" s="32" customFormat="1" x14ac:dyDescent="0.25">
      <c r="A62" s="88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S62" s="147" t="s">
        <v>369</v>
      </c>
      <c r="T62" s="210">
        <f>0.25*(C59+8.5-4)*(17)^0.5</f>
        <v>13.019654839776665</v>
      </c>
      <c r="U62" s="32" t="s">
        <v>370</v>
      </c>
      <c r="V62" s="32" t="s">
        <v>371</v>
      </c>
    </row>
    <row r="63" spans="1:24" s="32" customFormat="1" x14ac:dyDescent="0.25">
      <c r="A63" s="88"/>
      <c r="B63" s="32" t="s">
        <v>373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24" s="32" customFormat="1" x14ac:dyDescent="0.25">
      <c r="A64" s="88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s="32" customFormat="1" x14ac:dyDescent="0.25">
      <c r="A65" s="88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s="32" customFormat="1" x14ac:dyDescent="0.25">
      <c r="A66" s="88"/>
    </row>
    <row r="67" spans="1:13" s="32" customFormat="1" ht="24.6" x14ac:dyDescent="0.4">
      <c r="A67" s="39" t="s">
        <v>121</v>
      </c>
      <c r="J67" s="115"/>
    </row>
    <row r="68" spans="1:13" s="32" customFormat="1" x14ac:dyDescent="0.25">
      <c r="A68" s="178" t="s">
        <v>20</v>
      </c>
      <c r="B68" s="179" t="str">
        <f>'Vertical Curve'!$B$2</f>
        <v>ODOT</v>
      </c>
      <c r="C68" s="46"/>
      <c r="D68" s="46"/>
      <c r="E68" s="36"/>
      <c r="F68" s="178" t="s">
        <v>14</v>
      </c>
      <c r="G68" s="179"/>
      <c r="H68" s="180" t="str">
        <f>'Vertical Curve'!$G$2</f>
        <v>PID 100827</v>
      </c>
      <c r="I68" s="46"/>
      <c r="J68" s="115"/>
    </row>
    <row r="69" spans="1:13" s="32" customFormat="1" x14ac:dyDescent="0.25">
      <c r="A69" s="178" t="s">
        <v>21</v>
      </c>
      <c r="B69" s="179" t="str">
        <f>'Vertical Curve'!$B$3</f>
        <v>WAR-73-14.62</v>
      </c>
      <c r="C69" s="47"/>
      <c r="D69" s="46"/>
      <c r="E69" s="36"/>
      <c r="F69" s="178" t="s">
        <v>15</v>
      </c>
      <c r="G69" s="180">
        <f>G36+1</f>
        <v>12</v>
      </c>
      <c r="H69" s="34" t="s">
        <v>18</v>
      </c>
      <c r="I69" s="180">
        <f>'Vertical Curve'!$H$3</f>
        <v>13</v>
      </c>
      <c r="J69" s="115"/>
    </row>
    <row r="70" spans="1:13" s="32" customFormat="1" x14ac:dyDescent="0.25">
      <c r="A70" s="178" t="s">
        <v>22</v>
      </c>
      <c r="B70" s="179" t="s">
        <v>49</v>
      </c>
      <c r="C70" s="47"/>
      <c r="D70" s="46"/>
      <c r="E70" s="36"/>
      <c r="F70" s="178" t="s">
        <v>16</v>
      </c>
      <c r="G70" s="180" t="str">
        <f>'Vertical Curve'!$F$4</f>
        <v>RWB</v>
      </c>
      <c r="H70" s="34" t="s">
        <v>19</v>
      </c>
      <c r="I70" s="181">
        <f>'Vertical Curve'!$H$4</f>
        <v>43783</v>
      </c>
      <c r="J70" s="115"/>
    </row>
    <row r="71" spans="1:13" s="32" customFormat="1" x14ac:dyDescent="0.25">
      <c r="A71" s="58"/>
      <c r="B71" s="179" t="s">
        <v>149</v>
      </c>
      <c r="C71" s="46"/>
      <c r="D71" s="46"/>
      <c r="E71" s="36"/>
      <c r="F71" s="178" t="s">
        <v>17</v>
      </c>
      <c r="G71" s="180" t="str">
        <f>'Vertical Curve'!$F$5</f>
        <v>JRE</v>
      </c>
      <c r="H71" s="34" t="s">
        <v>19</v>
      </c>
      <c r="I71" s="181">
        <f>'Vertical Curve'!$H$5</f>
        <v>43787</v>
      </c>
      <c r="J71" s="115"/>
    </row>
    <row r="72" spans="1:13" s="32" customFormat="1" ht="13.5" customHeight="1" x14ac:dyDescent="0.25">
      <c r="A72" s="36"/>
      <c r="B72" s="36"/>
      <c r="C72" s="36"/>
      <c r="D72" s="36"/>
      <c r="E72" s="36"/>
      <c r="F72" s="36"/>
      <c r="G72" s="36"/>
      <c r="H72" s="36"/>
      <c r="I72" s="36"/>
    </row>
    <row r="73" spans="1:13" x14ac:dyDescent="0.25">
      <c r="B73" s="36" t="s">
        <v>273</v>
      </c>
    </row>
    <row r="75" spans="1:13" x14ac:dyDescent="0.25">
      <c r="B75" s="183" t="s">
        <v>274</v>
      </c>
    </row>
    <row r="77" spans="1:13" x14ac:dyDescent="0.25">
      <c r="B77" s="36" t="s">
        <v>275</v>
      </c>
      <c r="J77" s="36" t="s">
        <v>303</v>
      </c>
    </row>
    <row r="79" spans="1:13" ht="15.6" x14ac:dyDescent="0.35">
      <c r="J79" s="36" t="s">
        <v>304</v>
      </c>
    </row>
    <row r="84" spans="2:16" x14ac:dyDescent="0.25">
      <c r="B84" s="36" t="s">
        <v>282</v>
      </c>
      <c r="C84" s="188">
        <v>8.5</v>
      </c>
      <c r="D84" s="36"/>
    </row>
    <row r="86" spans="2:16" ht="15.6" x14ac:dyDescent="0.35">
      <c r="B86" s="36" t="s">
        <v>292</v>
      </c>
      <c r="D86" s="188">
        <v>0</v>
      </c>
      <c r="E86" s="11" t="s">
        <v>294</v>
      </c>
      <c r="F86" s="189">
        <f>P92</f>
        <v>0.55274702576070922</v>
      </c>
      <c r="L86" s="149" t="s">
        <v>295</v>
      </c>
    </row>
    <row r="87" spans="2:16" x14ac:dyDescent="0.25">
      <c r="L87" s="36" t="s">
        <v>298</v>
      </c>
    </row>
    <row r="88" spans="2:16" x14ac:dyDescent="0.25">
      <c r="B88" s="36" t="s">
        <v>276</v>
      </c>
      <c r="F88" s="187">
        <f>2+(20/2)*0.016</f>
        <v>2.16</v>
      </c>
      <c r="G88" s="36"/>
      <c r="L88" s="36" t="s">
        <v>296</v>
      </c>
      <c r="N88" s="35">
        <f>'Span 1'!B240</f>
        <v>751.45849235795515</v>
      </c>
    </row>
    <row r="89" spans="2:16" x14ac:dyDescent="0.25">
      <c r="L89" s="36" t="s">
        <v>297</v>
      </c>
      <c r="N89" s="35">
        <f>'Span 1'!F240</f>
        <v>752.50204570520111</v>
      </c>
    </row>
    <row r="90" spans="2:16" ht="15.6" x14ac:dyDescent="0.35">
      <c r="B90" s="36" t="s">
        <v>277</v>
      </c>
      <c r="L90" s="36" t="s">
        <v>299</v>
      </c>
      <c r="N90" s="35">
        <f>'Span 1'!D240</f>
        <v>752.02633128372486</v>
      </c>
    </row>
    <row r="92" spans="2:16" x14ac:dyDescent="0.25">
      <c r="B92" s="36" t="s">
        <v>278</v>
      </c>
      <c r="L92" s="36" t="s">
        <v>300</v>
      </c>
      <c r="P92" s="187">
        <f>(N90-(N88+N89)/2)*12</f>
        <v>0.55274702576070922</v>
      </c>
    </row>
    <row r="93" spans="2:16" ht="16.2" x14ac:dyDescent="0.35">
      <c r="B93" s="184" t="s">
        <v>280</v>
      </c>
      <c r="C93" s="188">
        <v>0</v>
      </c>
      <c r="D93" s="36"/>
    </row>
    <row r="94" spans="2:16" ht="16.2" x14ac:dyDescent="0.35">
      <c r="B94" s="184" t="s">
        <v>281</v>
      </c>
      <c r="C94" s="188">
        <v>0</v>
      </c>
      <c r="D94" s="36"/>
    </row>
    <row r="95" spans="2:16" ht="16.2" x14ac:dyDescent="0.35">
      <c r="B95" s="184" t="s">
        <v>283</v>
      </c>
      <c r="C95" s="188">
        <v>0</v>
      </c>
      <c r="D95" s="36"/>
    </row>
    <row r="97" spans="1:9" x14ac:dyDescent="0.25">
      <c r="B97" s="36" t="s">
        <v>284</v>
      </c>
    </row>
    <row r="98" spans="1:9" ht="16.2" x14ac:dyDescent="0.35">
      <c r="B98" s="184" t="s">
        <v>285</v>
      </c>
      <c r="C98" s="187">
        <f>(-'Span 1'!H113*12-(-'Span 1'!H101*12))</f>
        <v>3.8159999999999998</v>
      </c>
      <c r="D98" s="36"/>
    </row>
    <row r="99" spans="1:9" ht="16.2" x14ac:dyDescent="0.35">
      <c r="B99" s="184" t="s">
        <v>286</v>
      </c>
      <c r="C99" s="187">
        <f>-('Span 1'!H125+'Span 1'!H143)*12</f>
        <v>-1.0139999999999998</v>
      </c>
      <c r="D99" s="36"/>
    </row>
    <row r="100" spans="1:9" ht="16.2" x14ac:dyDescent="0.35">
      <c r="B100" s="184" t="s">
        <v>287</v>
      </c>
      <c r="C100" s="187">
        <f>-'Span 1'!H155*12</f>
        <v>-8.2000000000000003E-2</v>
      </c>
      <c r="D100" s="36"/>
    </row>
    <row r="102" spans="1:9" ht="15.6" x14ac:dyDescent="0.35">
      <c r="B102" s="36" t="s">
        <v>288</v>
      </c>
      <c r="C102" s="185" t="s">
        <v>289</v>
      </c>
      <c r="D102" s="186">
        <f>'Creep Coeff'!E49</f>
        <v>0.46487607949346882</v>
      </c>
    </row>
    <row r="103" spans="1:9" s="32" customFormat="1" x14ac:dyDescent="0.25">
      <c r="A103" s="88"/>
      <c r="B103" s="36"/>
      <c r="C103" s="185"/>
      <c r="D103" s="186"/>
    </row>
    <row r="104" spans="1:9" s="32" customFormat="1" x14ac:dyDescent="0.25">
      <c r="A104" s="88"/>
      <c r="B104" s="36"/>
      <c r="C104" s="185"/>
      <c r="D104" s="186"/>
    </row>
    <row r="105" spans="1:9" s="32" customFormat="1" ht="24.6" x14ac:dyDescent="0.4">
      <c r="A105" s="39" t="s">
        <v>121</v>
      </c>
    </row>
    <row r="106" spans="1:9" s="32" customFormat="1" x14ac:dyDescent="0.25">
      <c r="A106" s="178" t="s">
        <v>20</v>
      </c>
      <c r="B106" s="179" t="str">
        <f>'Vertical Curve'!$B$2</f>
        <v>ODOT</v>
      </c>
      <c r="C106" s="46"/>
      <c r="D106" s="46"/>
      <c r="E106" s="36"/>
      <c r="F106" s="178" t="s">
        <v>14</v>
      </c>
      <c r="G106" s="179"/>
      <c r="H106" s="180" t="str">
        <f>'Vertical Curve'!$G$2</f>
        <v>PID 100827</v>
      </c>
      <c r="I106" s="46"/>
    </row>
    <row r="107" spans="1:9" s="32" customFormat="1" x14ac:dyDescent="0.25">
      <c r="A107" s="178" t="s">
        <v>21</v>
      </c>
      <c r="B107" s="179" t="str">
        <f>'Vertical Curve'!$B$3</f>
        <v>WAR-73-14.62</v>
      </c>
      <c r="C107" s="47"/>
      <c r="D107" s="46"/>
      <c r="E107" s="36"/>
      <c r="F107" s="178" t="s">
        <v>15</v>
      </c>
      <c r="G107" s="180">
        <f>G69+1</f>
        <v>13</v>
      </c>
      <c r="H107" s="34" t="s">
        <v>18</v>
      </c>
      <c r="I107" s="180">
        <f>'Vertical Curve'!$H$3</f>
        <v>13</v>
      </c>
    </row>
    <row r="108" spans="1:9" s="32" customFormat="1" x14ac:dyDescent="0.25">
      <c r="A108" s="178" t="s">
        <v>22</v>
      </c>
      <c r="B108" s="179" t="s">
        <v>49</v>
      </c>
      <c r="C108" s="47"/>
      <c r="D108" s="46"/>
      <c r="E108" s="36"/>
      <c r="F108" s="178" t="s">
        <v>16</v>
      </c>
      <c r="G108" s="180" t="str">
        <f>'Vertical Curve'!$F$4</f>
        <v>RWB</v>
      </c>
      <c r="H108" s="34" t="s">
        <v>19</v>
      </c>
      <c r="I108" s="181">
        <f>'Vertical Curve'!$H$4</f>
        <v>43783</v>
      </c>
    </row>
    <row r="109" spans="1:9" s="32" customFormat="1" x14ac:dyDescent="0.25">
      <c r="A109" s="58"/>
      <c r="B109" s="179" t="s">
        <v>149</v>
      </c>
      <c r="C109" s="46"/>
      <c r="D109" s="46"/>
      <c r="E109" s="36"/>
      <c r="F109" s="178" t="s">
        <v>17</v>
      </c>
      <c r="G109" s="180" t="str">
        <f>'Vertical Curve'!$F$5</f>
        <v>JRE</v>
      </c>
      <c r="H109" s="34" t="s">
        <v>19</v>
      </c>
      <c r="I109" s="181">
        <f>'Vertical Curve'!$H$5</f>
        <v>43787</v>
      </c>
    </row>
    <row r="110" spans="1:9" s="32" customFormat="1" x14ac:dyDescent="0.25">
      <c r="A110" s="88"/>
      <c r="B110" s="36"/>
      <c r="C110" s="185"/>
      <c r="D110" s="186"/>
    </row>
    <row r="111" spans="1:9" s="32" customFormat="1" x14ac:dyDescent="0.25">
      <c r="A111" s="88"/>
      <c r="B111" s="36"/>
      <c r="C111" s="185"/>
      <c r="D111" s="186"/>
    </row>
    <row r="112" spans="1:9" s="32" customFormat="1" x14ac:dyDescent="0.25">
      <c r="A112" s="88"/>
      <c r="B112" s="36"/>
      <c r="C112" s="185"/>
      <c r="D112" s="186"/>
    </row>
    <row r="114" spans="2:8" ht="15.6" x14ac:dyDescent="0.35">
      <c r="B114" s="36" t="s">
        <v>290</v>
      </c>
      <c r="E114" s="187">
        <f>((C98-C93)*(1+D102))-((C99+C100)-(C94+C95))</f>
        <v>6.6859671193470769</v>
      </c>
      <c r="F114" s="36"/>
      <c r="G114" s="36" t="s">
        <v>293</v>
      </c>
      <c r="H114" s="187">
        <f>F86</f>
        <v>0.55274702576070922</v>
      </c>
    </row>
    <row r="116" spans="2:8" ht="15.6" x14ac:dyDescent="0.35">
      <c r="B116" s="36" t="s">
        <v>291</v>
      </c>
      <c r="D116" s="187">
        <f>C84+D86+F88+E114-H114</f>
        <v>16.793220093586367</v>
      </c>
    </row>
    <row r="118" spans="2:8" ht="15.6" x14ac:dyDescent="0.35">
      <c r="B118" s="36" t="s">
        <v>301</v>
      </c>
      <c r="E118" s="187">
        <f>D116-C84</f>
        <v>8.2932200935863669</v>
      </c>
    </row>
    <row r="120" spans="2:8" x14ac:dyDescent="0.25">
      <c r="B120" s="183" t="s">
        <v>302</v>
      </c>
    </row>
    <row r="122" spans="2:8" x14ac:dyDescent="0.25">
      <c r="B122" s="36" t="s">
        <v>284</v>
      </c>
      <c r="C122" s="32"/>
    </row>
    <row r="123" spans="2:8" ht="16.2" x14ac:dyDescent="0.35">
      <c r="B123" s="184" t="s">
        <v>285</v>
      </c>
      <c r="C123" s="187">
        <f>(-'Span 1'!H114*12-(-'Span 1'!H102*12))</f>
        <v>3.6109999999999998</v>
      </c>
    </row>
    <row r="124" spans="2:8" ht="16.2" x14ac:dyDescent="0.35">
      <c r="B124" s="184" t="s">
        <v>286</v>
      </c>
      <c r="C124" s="187">
        <f>-('Span 1'!H126+'Span 1'!H144)*12</f>
        <v>-1.1479999999999999</v>
      </c>
    </row>
    <row r="125" spans="2:8" ht="16.2" x14ac:dyDescent="0.35">
      <c r="B125" s="184" t="s">
        <v>287</v>
      </c>
      <c r="C125" s="187">
        <f>-'Span 1'!H156*12</f>
        <v>-8.5999999999999993E-2</v>
      </c>
    </row>
    <row r="127" spans="2:8" ht="15.6" x14ac:dyDescent="0.35">
      <c r="B127" s="36" t="s">
        <v>290</v>
      </c>
      <c r="C127" s="32"/>
      <c r="D127" s="32"/>
      <c r="E127" s="187">
        <f>((C123-C93)*(1+D102))-((C124+C125)-(C94+C95))</f>
        <v>6.5236675230509151</v>
      </c>
    </row>
    <row r="129" spans="2:5" ht="15.6" x14ac:dyDescent="0.35">
      <c r="B129" s="36" t="s">
        <v>291</v>
      </c>
      <c r="D129" s="187">
        <f>C84+D86+F88+E127-H114</f>
        <v>16.630920497290205</v>
      </c>
    </row>
    <row r="131" spans="2:5" ht="15.6" x14ac:dyDescent="0.35">
      <c r="B131" s="36" t="s">
        <v>301</v>
      </c>
      <c r="E131" s="187">
        <f>D129-C84</f>
        <v>8.1309204972902052</v>
      </c>
    </row>
  </sheetData>
  <phoneticPr fontId="3" type="noConversion"/>
  <printOptions horizontalCentered="1"/>
  <pageMargins left="0.25" right="0.25" top="0.75" bottom="0.75" header="0.3" footer="0.3"/>
  <pageSetup scale="80" fitToHeight="0" orientation="landscape" r:id="rId1"/>
  <headerFooter alignWithMargins="0">
    <oddFooter>&amp;L&amp;"Futura Lt BT,Regular"&amp;8&amp;F</oddFooter>
  </headerFooter>
  <rowBreaks count="3" manualBreakCount="3">
    <brk id="32" max="15" man="1"/>
    <brk id="66" max="15" man="1"/>
    <brk id="103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3E92-6DF4-4FC9-A524-A1D6F98BA87F}">
  <dimension ref="B2:H35"/>
  <sheetViews>
    <sheetView zoomScaleNormal="100" zoomScaleSheetLayoutView="100" workbookViewId="0">
      <selection activeCell="G9" sqref="G9"/>
    </sheetView>
  </sheetViews>
  <sheetFormatPr defaultRowHeight="13.2" x14ac:dyDescent="0.25"/>
  <cols>
    <col min="1" max="1" width="6.33203125" customWidth="1"/>
    <col min="2" max="2" width="14.6640625" customWidth="1"/>
    <col min="3" max="6" width="10.6640625" customWidth="1"/>
    <col min="9" max="9" width="10" customWidth="1"/>
  </cols>
  <sheetData>
    <row r="2" spans="2:8" s="32" customFormat="1" ht="15.6" x14ac:dyDescent="0.3">
      <c r="B2" s="245" t="s">
        <v>215</v>
      </c>
      <c r="D2" s="11" t="s">
        <v>376</v>
      </c>
      <c r="E2" s="34" t="s">
        <v>377</v>
      </c>
      <c r="F2" s="11" t="s">
        <v>378</v>
      </c>
      <c r="G2" s="244">
        <v>44015</v>
      </c>
    </row>
    <row r="3" spans="2:8" s="32" customFormat="1" x14ac:dyDescent="0.25">
      <c r="D3" s="11" t="s">
        <v>379</v>
      </c>
      <c r="E3" s="34" t="s">
        <v>316</v>
      </c>
      <c r="F3" s="11" t="s">
        <v>378</v>
      </c>
    </row>
    <row r="4" spans="2:8" x14ac:dyDescent="0.25">
      <c r="B4" s="206" t="s">
        <v>337</v>
      </c>
    </row>
    <row r="5" spans="2:8" x14ac:dyDescent="0.25">
      <c r="B5" s="198" t="s">
        <v>356</v>
      </c>
    </row>
    <row r="8" spans="2:8" x14ac:dyDescent="0.25">
      <c r="C8" s="217" t="s">
        <v>340</v>
      </c>
      <c r="D8" s="218"/>
      <c r="E8" s="217" t="s">
        <v>341</v>
      </c>
      <c r="F8" s="218"/>
    </row>
    <row r="9" spans="2:8" x14ac:dyDescent="0.25">
      <c r="C9" s="200" t="s">
        <v>342</v>
      </c>
      <c r="D9" s="200" t="s">
        <v>343</v>
      </c>
      <c r="E9" s="200" t="str">
        <f>C9</f>
        <v>Ext. Bm.</v>
      </c>
      <c r="F9" s="200" t="str">
        <f>D9</f>
        <v>Int. Bm.</v>
      </c>
    </row>
    <row r="10" spans="2:8" x14ac:dyDescent="0.25">
      <c r="B10" s="11" t="s">
        <v>346</v>
      </c>
      <c r="C10" s="204">
        <v>8.5</v>
      </c>
      <c r="D10" s="202">
        <f>C10</f>
        <v>8.5</v>
      </c>
      <c r="E10" s="202">
        <f>C10</f>
        <v>8.5</v>
      </c>
      <c r="F10" s="202">
        <f>C10</f>
        <v>8.5</v>
      </c>
      <c r="G10" s="36"/>
      <c r="H10" s="36"/>
    </row>
    <row r="11" spans="2:8" x14ac:dyDescent="0.25">
      <c r="B11" s="156" t="s">
        <v>349</v>
      </c>
      <c r="C11" s="202">
        <f>'Span 1 Haunch '!C56</f>
        <v>8.2932200935863669</v>
      </c>
      <c r="D11" s="202">
        <f>'Span 1 Haunch '!C57</f>
        <v>8.1309204972902052</v>
      </c>
      <c r="E11" s="202">
        <f>'Span 1 Haunch '!M56</f>
        <v>8.2932200935863669</v>
      </c>
      <c r="F11" s="202">
        <f>'Span 1 Haunch '!M57</f>
        <v>8.1309204972902052</v>
      </c>
      <c r="G11" s="36"/>
    </row>
    <row r="12" spans="2:8" x14ac:dyDescent="0.25">
      <c r="B12" s="156" t="s">
        <v>75</v>
      </c>
      <c r="C12" s="204">
        <f>4.5*12</f>
        <v>54</v>
      </c>
      <c r="D12" s="202">
        <f>C12</f>
        <v>54</v>
      </c>
      <c r="E12" s="202">
        <f>C12</f>
        <v>54</v>
      </c>
      <c r="F12" s="202">
        <f>C12</f>
        <v>54</v>
      </c>
      <c r="G12" s="36"/>
    </row>
    <row r="13" spans="2:8" x14ac:dyDescent="0.25">
      <c r="B13" s="199" t="s">
        <v>344</v>
      </c>
      <c r="C13" s="202">
        <f>C24</f>
        <v>11.625</v>
      </c>
      <c r="D13" s="202">
        <f>C24</f>
        <v>11.625</v>
      </c>
      <c r="E13" s="202">
        <f>D24</f>
        <v>11.5625</v>
      </c>
      <c r="F13" s="202">
        <f>D24</f>
        <v>11.5625</v>
      </c>
      <c r="G13" s="36"/>
    </row>
    <row r="14" spans="2:8" x14ac:dyDescent="0.25">
      <c r="B14" s="156" t="s">
        <v>347</v>
      </c>
      <c r="C14" s="35">
        <f>SUM(C10:C13)</f>
        <v>82.41822009358637</v>
      </c>
      <c r="D14" s="35">
        <f t="shared" ref="D14:F14" si="0">SUM(D10:D13)</f>
        <v>82.255920497290205</v>
      </c>
      <c r="E14" s="35">
        <f t="shared" si="0"/>
        <v>82.35572009358637</v>
      </c>
      <c r="F14" s="35">
        <f t="shared" si="0"/>
        <v>82.193420497290205</v>
      </c>
      <c r="G14" s="36"/>
    </row>
    <row r="15" spans="2:8" x14ac:dyDescent="0.25">
      <c r="B15" s="203" t="s">
        <v>348</v>
      </c>
      <c r="C15" s="8">
        <f>C14/12</f>
        <v>6.8681850077988642</v>
      </c>
      <c r="D15" s="8">
        <f t="shared" ref="D15:F15" si="1">D14/12</f>
        <v>6.8546600414408507</v>
      </c>
      <c r="E15" s="8">
        <f t="shared" si="1"/>
        <v>6.8629766744655312</v>
      </c>
      <c r="F15" s="8">
        <f t="shared" si="1"/>
        <v>6.8494517081075168</v>
      </c>
      <c r="G15" s="201"/>
    </row>
    <row r="18" spans="2:6" x14ac:dyDescent="0.25">
      <c r="B18" s="206" t="s">
        <v>344</v>
      </c>
    </row>
    <row r="19" spans="2:6" s="32" customFormat="1" x14ac:dyDescent="0.25">
      <c r="B19" s="206"/>
      <c r="C19" s="207" t="s">
        <v>350</v>
      </c>
      <c r="D19" s="207" t="s">
        <v>351</v>
      </c>
    </row>
    <row r="20" spans="2:6" x14ac:dyDescent="0.25">
      <c r="B20" s="11" t="s">
        <v>352</v>
      </c>
      <c r="C20">
        <f>(1.5+1.625)/2</f>
        <v>1.5625</v>
      </c>
      <c r="D20" s="35">
        <v>1.5</v>
      </c>
      <c r="F20" s="36" t="s">
        <v>375</v>
      </c>
    </row>
    <row r="21" spans="2:6" x14ac:dyDescent="0.25">
      <c r="B21" s="11" t="s">
        <v>353</v>
      </c>
      <c r="C21" s="35">
        <v>6</v>
      </c>
      <c r="D21" s="35">
        <v>6</v>
      </c>
      <c r="F21" s="36" t="s">
        <v>374</v>
      </c>
    </row>
    <row r="22" spans="2:6" x14ac:dyDescent="0.25">
      <c r="B22" s="11" t="s">
        <v>354</v>
      </c>
      <c r="C22" s="35">
        <v>1.5</v>
      </c>
      <c r="D22" s="35">
        <v>1.5</v>
      </c>
    </row>
    <row r="23" spans="2:6" x14ac:dyDescent="0.25">
      <c r="B23" s="11" t="s">
        <v>355</v>
      </c>
      <c r="C23" s="205">
        <f>2+9/16</f>
        <v>2.5625</v>
      </c>
      <c r="D23" s="205">
        <f>2+9/16</f>
        <v>2.5625</v>
      </c>
    </row>
    <row r="24" spans="2:6" x14ac:dyDescent="0.25">
      <c r="B24" s="11" t="s">
        <v>345</v>
      </c>
      <c r="C24">
        <f>SUM(C20:C23)</f>
        <v>11.625</v>
      </c>
      <c r="D24" s="32">
        <f>SUM(D20:D23)</f>
        <v>11.5625</v>
      </c>
    </row>
    <row r="27" spans="2:6" x14ac:dyDescent="0.25">
      <c r="B27" s="206" t="s">
        <v>337</v>
      </c>
    </row>
    <row r="29" spans="2:6" x14ac:dyDescent="0.25">
      <c r="C29" s="207" t="s">
        <v>350</v>
      </c>
      <c r="D29" s="207" t="s">
        <v>351</v>
      </c>
    </row>
    <row r="30" spans="2:6" x14ac:dyDescent="0.25">
      <c r="B30" s="208" t="s">
        <v>338</v>
      </c>
      <c r="C30" s="35">
        <f>'Span 1'!B235-'Bm Seat Elev'!C15</f>
        <v>744.27168710528576</v>
      </c>
      <c r="D30" s="35">
        <f>'Span 1'!F235-'Bm Seat Elev'!E15</f>
        <v>745.30938026468243</v>
      </c>
    </row>
    <row r="31" spans="2:6" x14ac:dyDescent="0.25">
      <c r="B31" s="208" t="s">
        <v>339</v>
      </c>
      <c r="C31" s="35">
        <f>'Span 1'!B236-'Bm Seat Elev'!D15</f>
        <v>744.40122114964129</v>
      </c>
      <c r="D31" s="35">
        <f>'Span 1'!F236-'Bm Seat Elev'!F15</f>
        <v>745.44294300155093</v>
      </c>
    </row>
    <row r="32" spans="2:6" x14ac:dyDescent="0.25">
      <c r="B32" s="208" t="s">
        <v>357</v>
      </c>
      <c r="C32" s="35">
        <f>'Span 1'!B237-'Bm Seat Elev'!D15</f>
        <v>744.51718618299628</v>
      </c>
      <c r="D32" s="35">
        <f>'Span 1'!F237-'Bm Seat Elev'!F15</f>
        <v>745.56293672741901</v>
      </c>
    </row>
    <row r="33" spans="2:4" x14ac:dyDescent="0.25">
      <c r="B33" s="208" t="s">
        <v>358</v>
      </c>
      <c r="C33" s="35">
        <f>'Span 1'!B241-'Bm Seat Elev'!D15</f>
        <v>744.56777383837584</v>
      </c>
      <c r="D33" s="35">
        <f>'Span 1'!F241-'Bm Seat Elev'!F15</f>
        <v>745.61755307531155</v>
      </c>
    </row>
    <row r="34" spans="2:4" x14ac:dyDescent="0.25">
      <c r="B34" s="208" t="s">
        <v>359</v>
      </c>
      <c r="C34" s="35">
        <f>'Span 1'!B242-'Bm Seat Elev'!D15</f>
        <v>744.42498411577958</v>
      </c>
      <c r="D34" s="35">
        <f>'Span 1'!F242-'Bm Seat Elev'!F15</f>
        <v>745.47879204522815</v>
      </c>
    </row>
    <row r="35" spans="2:4" x14ac:dyDescent="0.25">
      <c r="B35" s="208" t="s">
        <v>360</v>
      </c>
      <c r="C35" s="35">
        <f>'Span 1'!B243-'Bm Seat Elev'!C15</f>
        <v>744.26862538218313</v>
      </c>
      <c r="D35" s="35">
        <f>'Span 1'!F243-'Bm Seat Elev'!E15</f>
        <v>745.32646200414467</v>
      </c>
    </row>
  </sheetData>
  <mergeCells count="2">
    <mergeCell ref="C8:D8"/>
    <mergeCell ref="E8:F8"/>
  </mergeCells>
  <phoneticPr fontId="3" type="noConversion"/>
  <pageMargins left="0.7" right="0.7" top="0.75" bottom="0.75" header="0.3" footer="0.3"/>
  <pageSetup scale="99" orientation="portrait" horizontalDpi="90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9"/>
  <sheetViews>
    <sheetView view="pageBreakPreview" zoomScale="60" zoomScaleNormal="85" workbookViewId="0">
      <selection activeCell="K59" sqref="K59"/>
    </sheetView>
  </sheetViews>
  <sheetFormatPr defaultRowHeight="13.2" x14ac:dyDescent="0.25"/>
  <cols>
    <col min="1" max="1" width="18.6640625" customWidth="1"/>
    <col min="2" max="15" width="10.6640625" customWidth="1"/>
  </cols>
  <sheetData>
    <row r="1" spans="1:15" s="32" customFormat="1" ht="24.6" x14ac:dyDescent="0.4">
      <c r="A1" s="39" t="s">
        <v>121</v>
      </c>
    </row>
    <row r="2" spans="1:15" s="36" customFormat="1" x14ac:dyDescent="0.25">
      <c r="A2" s="95" t="s">
        <v>20</v>
      </c>
      <c r="B2" s="65" t="str">
        <f>'Vertical Curve'!$B$2</f>
        <v>ODOT</v>
      </c>
      <c r="C2" s="46"/>
      <c r="D2" s="46"/>
      <c r="F2" s="95" t="s">
        <v>14</v>
      </c>
      <c r="G2" s="65"/>
      <c r="H2" s="66" t="str">
        <f>'Vertical Curve'!$G$2</f>
        <v>PID 100827</v>
      </c>
      <c r="I2" s="46"/>
    </row>
    <row r="3" spans="1:15" s="36" customFormat="1" x14ac:dyDescent="0.25">
      <c r="A3" s="95" t="s">
        <v>21</v>
      </c>
      <c r="B3" s="65" t="str">
        <f>'Vertical Curve'!$B$3</f>
        <v>WAR-73-14.62</v>
      </c>
      <c r="C3" s="47"/>
      <c r="D3" s="46"/>
      <c r="F3" s="95" t="s">
        <v>15</v>
      </c>
      <c r="G3" s="66">
        <v>1</v>
      </c>
      <c r="H3" s="34" t="s">
        <v>18</v>
      </c>
      <c r="I3" s="66">
        <v>2</v>
      </c>
    </row>
    <row r="4" spans="1:15" s="36" customFormat="1" x14ac:dyDescent="0.25">
      <c r="A4" s="95" t="s">
        <v>22</v>
      </c>
      <c r="B4" s="65" t="s">
        <v>49</v>
      </c>
      <c r="C4" s="47"/>
      <c r="D4" s="46"/>
      <c r="F4" s="95" t="s">
        <v>16</v>
      </c>
      <c r="G4" s="66" t="str">
        <f>'Vertical Curve'!$F$4</f>
        <v>RWB</v>
      </c>
      <c r="H4" s="34" t="s">
        <v>19</v>
      </c>
      <c r="I4" s="67">
        <f>'Vertical Curve'!$H$4</f>
        <v>43783</v>
      </c>
    </row>
    <row r="5" spans="1:15" s="36" customFormat="1" x14ac:dyDescent="0.25">
      <c r="A5" s="58"/>
      <c r="B5" s="65" t="s">
        <v>162</v>
      </c>
      <c r="C5" s="46"/>
      <c r="D5" s="46"/>
      <c r="F5" s="95" t="s">
        <v>17</v>
      </c>
      <c r="G5" s="66" t="str">
        <f>'Vertical Curve'!$F$5</f>
        <v>JRE</v>
      </c>
      <c r="H5" s="34" t="s">
        <v>19</v>
      </c>
      <c r="I5" s="67">
        <f>'Vertical Curve'!$H$5</f>
        <v>43787</v>
      </c>
    </row>
    <row r="6" spans="1:15" s="36" customFormat="1" x14ac:dyDescent="0.25"/>
    <row r="7" spans="1:15" x14ac:dyDescent="0.25">
      <c r="A7" s="100"/>
      <c r="B7" s="105" t="s">
        <v>33</v>
      </c>
      <c r="C7" s="85"/>
      <c r="D7" s="85"/>
      <c r="E7" s="98" t="s">
        <v>139</v>
      </c>
      <c r="F7" s="97"/>
      <c r="G7" s="85"/>
      <c r="H7" s="85"/>
      <c r="I7" s="85"/>
      <c r="J7" s="85"/>
      <c r="K7" s="85"/>
      <c r="L7" s="100"/>
      <c r="M7" s="100"/>
      <c r="N7" s="100"/>
      <c r="O7" s="100"/>
    </row>
    <row r="8" spans="1:15" x14ac:dyDescent="0.25">
      <c r="A8" s="100"/>
      <c r="B8" s="85" t="str">
        <f>'Span 2'!B186</f>
        <v>Ref Line</v>
      </c>
      <c r="C8" s="85" t="str">
        <f>'Span 2'!C186</f>
        <v>CL Brg</v>
      </c>
      <c r="D8" s="85">
        <f>'Span 2'!D186</f>
        <v>1</v>
      </c>
      <c r="E8" s="85">
        <f>'Span 2'!E186</f>
        <v>2</v>
      </c>
      <c r="F8" s="85">
        <f>'Span 2'!F186</f>
        <v>3</v>
      </c>
      <c r="G8" s="85">
        <f>'Span 2'!G186</f>
        <v>4</v>
      </c>
      <c r="H8" s="85">
        <f>'Span 2'!H186</f>
        <v>5</v>
      </c>
      <c r="I8" s="85">
        <f>'Span 2'!I186</f>
        <v>6</v>
      </c>
      <c r="J8" s="85">
        <f>'Span 2'!J186</f>
        <v>7</v>
      </c>
      <c r="K8" s="85">
        <f>'Span 2'!K186</f>
        <v>8</v>
      </c>
      <c r="L8" s="85">
        <f>'Span 2'!L186</f>
        <v>9</v>
      </c>
      <c r="M8" s="85" t="str">
        <f>'Span 2'!M186</f>
        <v>CL Brg</v>
      </c>
      <c r="N8" s="85" t="str">
        <f>'Span 2'!N186</f>
        <v>Ref Line</v>
      </c>
      <c r="O8" s="100"/>
    </row>
    <row r="9" spans="1:15" x14ac:dyDescent="0.25">
      <c r="A9" s="126" t="str">
        <f>'Span 2'!A187</f>
        <v>Girder A left</v>
      </c>
      <c r="B9" s="86">
        <f>'Span 2'!B187</f>
        <v>956.10785130034787</v>
      </c>
      <c r="C9" s="86">
        <f>'Span 2'!C187</f>
        <v>956.2063918000656</v>
      </c>
      <c r="D9" s="86">
        <f>'Span 2'!D187</f>
        <v>935.63267730012217</v>
      </c>
      <c r="E9" s="86">
        <f>'Span 2'!E187</f>
        <v>915.14703960017869</v>
      </c>
      <c r="F9" s="86">
        <f>'Span 2'!F187</f>
        <v>894.6586691002351</v>
      </c>
      <c r="G9" s="86">
        <f>'Span 2'!G187</f>
        <v>874.16671460029158</v>
      </c>
      <c r="H9" s="86">
        <f>'Span 2'!H187</f>
        <v>853.67068330034817</v>
      </c>
      <c r="I9" s="86">
        <f>'Span 2'!I187</f>
        <v>833.17035120040453</v>
      </c>
      <c r="J9" s="86">
        <f>'Span 2'!J187</f>
        <v>812.66594230046098</v>
      </c>
      <c r="K9" s="86">
        <f>'Span 2'!K187</f>
        <v>792.15794940051751</v>
      </c>
      <c r="L9" s="86">
        <f>'Span 2'!L187</f>
        <v>771.64722370057393</v>
      </c>
      <c r="M9" s="86">
        <f>'Span 2'!M187</f>
        <v>751.16899913472639</v>
      </c>
      <c r="N9" s="86">
        <f>'Span 2'!N187</f>
        <v>751.09113538638246</v>
      </c>
      <c r="O9" s="100"/>
    </row>
    <row r="10" spans="1:15" x14ac:dyDescent="0.25">
      <c r="A10" s="126" t="str">
        <f>'Span 2'!A188</f>
        <v>Girder A right</v>
      </c>
      <c r="B10" s="86">
        <f>'Span 2'!B188</f>
        <v>956.12380908699072</v>
      </c>
      <c r="C10" s="86">
        <f>'Span 2'!C188</f>
        <v>956.22234958670845</v>
      </c>
      <c r="D10" s="86">
        <f>'Span 2'!D188</f>
        <v>935.64863508676501</v>
      </c>
      <c r="E10" s="86">
        <f>'Span 2'!E188</f>
        <v>915.16299738682153</v>
      </c>
      <c r="F10" s="86">
        <f>'Span 2'!F188</f>
        <v>894.67462688687795</v>
      </c>
      <c r="G10" s="86">
        <f>'Span 2'!G188</f>
        <v>874.18267238693443</v>
      </c>
      <c r="H10" s="86">
        <f>'Span 2'!H188</f>
        <v>853.68664108699102</v>
      </c>
      <c r="I10" s="86">
        <f>'Span 2'!I188</f>
        <v>833.18630898704737</v>
      </c>
      <c r="J10" s="86">
        <f>'Span 2'!J188</f>
        <v>812.68190008710383</v>
      </c>
      <c r="K10" s="86">
        <f>'Span 2'!K188</f>
        <v>792.17390718716035</v>
      </c>
      <c r="L10" s="86">
        <f>'Span 2'!L188</f>
        <v>771.66318148721678</v>
      </c>
      <c r="M10" s="86">
        <f>'Span 2'!M188</f>
        <v>751.18495692136923</v>
      </c>
      <c r="N10" s="86">
        <f>'Span 2'!N188</f>
        <v>751.10709317302531</v>
      </c>
      <c r="O10" s="100"/>
    </row>
    <row r="11" spans="1:15" x14ac:dyDescent="0.25">
      <c r="A11" s="126" t="str">
        <f>'Span 2'!A189</f>
        <v>Girder B left</v>
      </c>
      <c r="B11" s="86">
        <f>'Span 2'!B189</f>
        <v>956.27321924512319</v>
      </c>
      <c r="C11" s="86">
        <f>'Span 2'!C189</f>
        <v>956.37175974484092</v>
      </c>
      <c r="D11" s="86">
        <f>'Span 2'!D189</f>
        <v>935.79804524489748</v>
      </c>
      <c r="E11" s="86">
        <f>'Span 2'!E189</f>
        <v>915.31240754495389</v>
      </c>
      <c r="F11" s="86">
        <f>'Span 2'!F189</f>
        <v>894.82403704501041</v>
      </c>
      <c r="G11" s="86">
        <f>'Span 2'!G189</f>
        <v>874.3320825450669</v>
      </c>
      <c r="H11" s="86">
        <f>'Span 2'!H189</f>
        <v>853.83605124512349</v>
      </c>
      <c r="I11" s="86">
        <f>'Span 2'!I189</f>
        <v>833.33571914517972</v>
      </c>
      <c r="J11" s="86">
        <f>'Span 2'!J189</f>
        <v>812.8313102452363</v>
      </c>
      <c r="K11" s="86">
        <f>'Span 2'!K189</f>
        <v>792.32331734529271</v>
      </c>
      <c r="L11" s="86">
        <f>'Span 2'!L189</f>
        <v>771.81259164534913</v>
      </c>
      <c r="M11" s="86">
        <f>'Span 2'!M189</f>
        <v>751.33194618700725</v>
      </c>
      <c r="N11" s="86">
        <f>'Span 2'!N189</f>
        <v>751.25414345881052</v>
      </c>
      <c r="O11" s="100"/>
    </row>
    <row r="12" spans="1:15" x14ac:dyDescent="0.25">
      <c r="A12" s="126" t="str">
        <f>'Span 2'!A190</f>
        <v>Girder B right</v>
      </c>
      <c r="B12" s="86">
        <f>'Span 2'!B190</f>
        <v>956.29124743372938</v>
      </c>
      <c r="C12" s="86">
        <f>'Span 2'!C190</f>
        <v>956.38978793344711</v>
      </c>
      <c r="D12" s="86">
        <f>'Span 2'!D190</f>
        <v>935.81607343350368</v>
      </c>
      <c r="E12" s="86">
        <f>'Span 2'!E190</f>
        <v>915.33043573356008</v>
      </c>
      <c r="F12" s="86">
        <f>'Span 2'!F190</f>
        <v>894.84206523361661</v>
      </c>
      <c r="G12" s="86">
        <f>'Span 2'!G190</f>
        <v>874.35011073367309</v>
      </c>
      <c r="H12" s="86">
        <f>'Span 2'!H190</f>
        <v>853.85407943372968</v>
      </c>
      <c r="I12" s="86">
        <f>'Span 2'!I190</f>
        <v>833.35374733378592</v>
      </c>
      <c r="J12" s="86">
        <f>'Span 2'!J190</f>
        <v>812.84933843384249</v>
      </c>
      <c r="K12" s="86">
        <f>'Span 2'!K190</f>
        <v>792.3413455338989</v>
      </c>
      <c r="L12" s="86">
        <f>'Span 2'!L190</f>
        <v>771.83061983395532</v>
      </c>
      <c r="M12" s="86">
        <f>'Span 2'!M190</f>
        <v>751.34997437561344</v>
      </c>
      <c r="N12" s="86">
        <f>'Span 2'!N190</f>
        <v>751.27217164741671</v>
      </c>
      <c r="O12" s="100"/>
    </row>
    <row r="13" spans="1:15" x14ac:dyDescent="0.25">
      <c r="A13" s="126" t="str">
        <f>'Span 2'!A191</f>
        <v>Girder C left</v>
      </c>
      <c r="B13" s="86">
        <f>'Span 2'!B191</f>
        <v>956.44065759186174</v>
      </c>
      <c r="C13" s="86">
        <f>'Span 2'!C191</f>
        <v>956.53919809157946</v>
      </c>
      <c r="D13" s="86">
        <f>'Span 2'!D191</f>
        <v>935.96548359163603</v>
      </c>
      <c r="E13" s="86">
        <f>'Span 2'!E191</f>
        <v>915.47984589169255</v>
      </c>
      <c r="F13" s="86">
        <f>'Span 2'!F191</f>
        <v>894.99147539174896</v>
      </c>
      <c r="G13" s="86">
        <f>'Span 2'!G191</f>
        <v>874.49952089180545</v>
      </c>
      <c r="H13" s="86">
        <f>'Span 2'!H191</f>
        <v>854.00348959186204</v>
      </c>
      <c r="I13" s="86">
        <f>'Span 2'!I191</f>
        <v>833.50315749191839</v>
      </c>
      <c r="J13" s="86">
        <f>'Span 2'!J191</f>
        <v>812.99874859197485</v>
      </c>
      <c r="K13" s="86">
        <f>'Span 2'!K191</f>
        <v>792.49075569203137</v>
      </c>
      <c r="L13" s="86">
        <f>'Span 2'!L191</f>
        <v>771.98002999208779</v>
      </c>
      <c r="M13" s="86">
        <f>'Span 2'!M191</f>
        <v>751.49691203192174</v>
      </c>
      <c r="N13" s="86">
        <f>'Span 2'!N191</f>
        <v>751.41917032387244</v>
      </c>
      <c r="O13" s="100"/>
    </row>
    <row r="14" spans="1:15" x14ac:dyDescent="0.25">
      <c r="A14" s="126" t="str">
        <f>'Span 2'!A192</f>
        <v>Girder C right</v>
      </c>
      <c r="B14" s="86">
        <f>'Span 2'!B192</f>
        <v>956.45868578046793</v>
      </c>
      <c r="C14" s="86">
        <f>'Span 2'!C192</f>
        <v>956.55722628018566</v>
      </c>
      <c r="D14" s="86">
        <f>'Span 2'!D192</f>
        <v>935.98351178024222</v>
      </c>
      <c r="E14" s="86">
        <f>'Span 2'!E192</f>
        <v>915.49787408029874</v>
      </c>
      <c r="F14" s="86">
        <f>'Span 2'!F192</f>
        <v>895.00950358035516</v>
      </c>
      <c r="G14" s="86">
        <f>'Span 2'!G192</f>
        <v>874.51754908041164</v>
      </c>
      <c r="H14" s="86">
        <f>'Span 2'!H192</f>
        <v>854.02151778046823</v>
      </c>
      <c r="I14" s="86">
        <f>'Span 2'!I192</f>
        <v>833.52118568052458</v>
      </c>
      <c r="J14" s="86">
        <f>'Span 2'!J192</f>
        <v>813.01677678058104</v>
      </c>
      <c r="K14" s="86">
        <f>'Span 2'!K192</f>
        <v>792.50878388063757</v>
      </c>
      <c r="L14" s="86">
        <f>'Span 2'!L192</f>
        <v>771.99805818069399</v>
      </c>
      <c r="M14" s="86">
        <f>'Span 2'!M192</f>
        <v>751.51494022052793</v>
      </c>
      <c r="N14" s="86">
        <f>'Span 2'!N192</f>
        <v>751.43719851247863</v>
      </c>
      <c r="O14" s="100"/>
    </row>
    <row r="15" spans="1:15" x14ac:dyDescent="0.25">
      <c r="A15" s="126" t="str">
        <f>'Span 2'!A193</f>
        <v>Girder D left</v>
      </c>
      <c r="B15" s="86">
        <f>'Span 2'!B193</f>
        <v>956.6080959386004</v>
      </c>
      <c r="C15" s="86">
        <f>'Span 2'!C193</f>
        <v>956.70663643831813</v>
      </c>
      <c r="D15" s="86">
        <f>'Span 2'!D193</f>
        <v>936.13292193837469</v>
      </c>
      <c r="E15" s="86">
        <f>'Span 2'!E193</f>
        <v>915.64728423843121</v>
      </c>
      <c r="F15" s="86">
        <f>'Span 2'!F193</f>
        <v>895.15891373848763</v>
      </c>
      <c r="G15" s="86">
        <f>'Span 2'!G193</f>
        <v>874.66695923854411</v>
      </c>
      <c r="H15" s="86">
        <f>'Span 2'!H193</f>
        <v>854.1709279386007</v>
      </c>
      <c r="I15" s="86">
        <f>'Span 2'!I193</f>
        <v>833.67059583865705</v>
      </c>
      <c r="J15" s="86">
        <f>'Span 2'!J193</f>
        <v>813.16618693871351</v>
      </c>
      <c r="K15" s="86">
        <f>'Span 2'!K193</f>
        <v>792.65819403877003</v>
      </c>
      <c r="L15" s="86">
        <f>'Span 2'!L193</f>
        <v>772.14746833882646</v>
      </c>
      <c r="M15" s="86">
        <f>'Span 2'!M193</f>
        <v>751.66182626750697</v>
      </c>
      <c r="N15" s="86">
        <f>'Span 2'!N193</f>
        <v>751.58414557960498</v>
      </c>
      <c r="O15" s="100"/>
    </row>
    <row r="16" spans="1:15" x14ac:dyDescent="0.25">
      <c r="A16" s="126" t="str">
        <f>'Span 2'!A194</f>
        <v>Girder D right</v>
      </c>
      <c r="B16" s="86">
        <f>'Span 2'!B194</f>
        <v>956.62612412720659</v>
      </c>
      <c r="C16" s="86">
        <f>'Span 2'!C194</f>
        <v>956.72466462692432</v>
      </c>
      <c r="D16" s="86">
        <f>'Span 2'!D194</f>
        <v>936.15095012698089</v>
      </c>
      <c r="E16" s="86">
        <f>'Span 2'!E194</f>
        <v>915.66531242703741</v>
      </c>
      <c r="F16" s="86">
        <f>'Span 2'!F194</f>
        <v>895.17694192709382</v>
      </c>
      <c r="G16" s="86">
        <f>'Span 2'!G194</f>
        <v>874.6849874271503</v>
      </c>
      <c r="H16" s="86">
        <f>'Span 2'!H194</f>
        <v>854.18895612720689</v>
      </c>
      <c r="I16" s="86">
        <f>'Span 2'!I194</f>
        <v>833.68862402726324</v>
      </c>
      <c r="J16" s="86">
        <f>'Span 2'!J194</f>
        <v>813.1842151273197</v>
      </c>
      <c r="K16" s="86">
        <f>'Span 2'!K194</f>
        <v>792.67622222737623</v>
      </c>
      <c r="L16" s="86">
        <f>'Span 2'!L194</f>
        <v>772.16549652743265</v>
      </c>
      <c r="M16" s="86">
        <f>'Span 2'!M194</f>
        <v>751.67985445611316</v>
      </c>
      <c r="N16" s="86">
        <f>'Span 2'!N194</f>
        <v>751.60217376821117</v>
      </c>
      <c r="O16" s="100"/>
    </row>
    <row r="17" spans="1:15" x14ac:dyDescent="0.25">
      <c r="A17" s="126" t="str">
        <f>'Span 2'!A195</f>
        <v>Girder E left</v>
      </c>
      <c r="B17" s="86">
        <f>'Span 2'!B195</f>
        <v>956.77553428533895</v>
      </c>
      <c r="C17" s="86">
        <f>'Span 2'!C195</f>
        <v>956.87407478505668</v>
      </c>
      <c r="D17" s="86">
        <f>'Span 2'!D195</f>
        <v>936.30036028511324</v>
      </c>
      <c r="E17" s="86">
        <f>'Span 2'!E195</f>
        <v>915.81472258516976</v>
      </c>
      <c r="F17" s="86">
        <f>'Span 2'!F195</f>
        <v>895.32635208522618</v>
      </c>
      <c r="G17" s="86">
        <f>'Span 2'!G195</f>
        <v>874.83439758528266</v>
      </c>
      <c r="H17" s="86">
        <f>'Span 2'!H195</f>
        <v>854.33836628533925</v>
      </c>
      <c r="I17" s="86">
        <f>'Span 2'!I195</f>
        <v>833.8380341853956</v>
      </c>
      <c r="J17" s="86">
        <f>'Span 2'!J195</f>
        <v>813.33362528545206</v>
      </c>
      <c r="K17" s="86">
        <f>'Span 2'!K195</f>
        <v>792.82563238550858</v>
      </c>
      <c r="L17" s="86">
        <f>'Span 2'!L195</f>
        <v>772.31490668556501</v>
      </c>
      <c r="M17" s="86">
        <f>'Span 2'!M195</f>
        <v>751.82668889376248</v>
      </c>
      <c r="N17" s="86">
        <f>'Span 2'!N195</f>
        <v>751.74906922600792</v>
      </c>
      <c r="O17" s="100"/>
    </row>
    <row r="18" spans="1:15" x14ac:dyDescent="0.25">
      <c r="A18" s="126" t="str">
        <f>'Span 2'!A196</f>
        <v>Girder E right</v>
      </c>
      <c r="B18" s="86">
        <f>'Span 2'!B196</f>
        <v>956.79356247394514</v>
      </c>
      <c r="C18" s="86">
        <f>'Span 2'!C196</f>
        <v>956.89210297366287</v>
      </c>
      <c r="D18" s="86">
        <f>'Span 2'!D196</f>
        <v>936.31838847371944</v>
      </c>
      <c r="E18" s="86">
        <f>'Span 2'!E196</f>
        <v>915.83275077377596</v>
      </c>
      <c r="F18" s="86">
        <f>'Span 2'!F196</f>
        <v>895.34438027383237</v>
      </c>
      <c r="G18" s="86">
        <f>'Span 2'!G196</f>
        <v>874.85242577388885</v>
      </c>
      <c r="H18" s="86">
        <f>'Span 2'!H196</f>
        <v>854.35639447394544</v>
      </c>
      <c r="I18" s="86">
        <f>'Span 2'!I196</f>
        <v>833.85606237400179</v>
      </c>
      <c r="J18" s="86">
        <f>'Span 2'!J196</f>
        <v>813.35165347405825</v>
      </c>
      <c r="K18" s="86">
        <f>'Span 2'!K196</f>
        <v>792.84366057411478</v>
      </c>
      <c r="L18" s="86">
        <f>'Span 2'!L196</f>
        <v>772.3329348741712</v>
      </c>
      <c r="M18" s="86">
        <f>'Span 2'!M196</f>
        <v>751.84471708236867</v>
      </c>
      <c r="N18" s="86">
        <f>'Span 2'!N196</f>
        <v>751.76709741461411</v>
      </c>
      <c r="O18" s="100"/>
    </row>
    <row r="19" spans="1:15" x14ac:dyDescent="0.25">
      <c r="A19" s="126" t="str">
        <f>'Span 2'!A197</f>
        <v>Girder F left</v>
      </c>
      <c r="B19" s="86">
        <f>'Span 2'!B197</f>
        <v>956.62729263207757</v>
      </c>
      <c r="C19" s="86">
        <f>'Span 2'!C197</f>
        <v>956.72583313179541</v>
      </c>
      <c r="D19" s="86">
        <f>'Span 2'!D197</f>
        <v>936.15211863185186</v>
      </c>
      <c r="E19" s="86">
        <f>'Span 2'!E197</f>
        <v>915.6664809319085</v>
      </c>
      <c r="F19" s="86">
        <f>'Span 2'!F197</f>
        <v>895.1781104319648</v>
      </c>
      <c r="G19" s="86">
        <f>'Span 2'!G197</f>
        <v>874.68615593202139</v>
      </c>
      <c r="H19" s="86">
        <f>'Span 2'!H197</f>
        <v>854.19012463207787</v>
      </c>
      <c r="I19" s="86">
        <f>'Span 2'!I197</f>
        <v>833.68979253213433</v>
      </c>
      <c r="J19" s="86">
        <f>'Span 2'!J197</f>
        <v>813.18538363219068</v>
      </c>
      <c r="K19" s="86">
        <f>'Span 2'!K197</f>
        <v>792.6773907322472</v>
      </c>
      <c r="L19" s="86">
        <f>'Span 2'!L197</f>
        <v>772.16666503230363</v>
      </c>
      <c r="M19" s="86">
        <f>'Span 2'!M197</f>
        <v>751.67581991068846</v>
      </c>
      <c r="N19" s="86">
        <f>'Span 2'!N197</f>
        <v>751.59826126308121</v>
      </c>
      <c r="O19" s="100"/>
    </row>
    <row r="20" spans="1:15" x14ac:dyDescent="0.25">
      <c r="A20" s="126" t="str">
        <f>'Span 2'!A198</f>
        <v>Girder F right</v>
      </c>
      <c r="B20" s="86">
        <f>'Span 2'!B198</f>
        <v>956.6053208206838</v>
      </c>
      <c r="C20" s="86">
        <f>'Span 2'!C198</f>
        <v>956.70386132040164</v>
      </c>
      <c r="D20" s="86">
        <f>'Span 2'!D198</f>
        <v>936.13014682045809</v>
      </c>
      <c r="E20" s="86">
        <f>'Span 2'!E198</f>
        <v>915.64450912051473</v>
      </c>
      <c r="F20" s="86">
        <f>'Span 2'!F198</f>
        <v>895.15613862057103</v>
      </c>
      <c r="G20" s="86">
        <f>'Span 2'!G198</f>
        <v>874.66418412062762</v>
      </c>
      <c r="H20" s="86">
        <f>'Span 2'!H198</f>
        <v>854.1681528206841</v>
      </c>
      <c r="I20" s="86">
        <f>'Span 2'!I198</f>
        <v>833.66782072074056</v>
      </c>
      <c r="J20" s="86">
        <f>'Span 2'!J198</f>
        <v>813.16341182079691</v>
      </c>
      <c r="K20" s="86">
        <f>'Span 2'!K198</f>
        <v>792.65541892085344</v>
      </c>
      <c r="L20" s="86">
        <f>'Span 2'!L198</f>
        <v>772.14469322090986</v>
      </c>
      <c r="M20" s="86">
        <f>'Span 2'!M198</f>
        <v>751.65384809929469</v>
      </c>
      <c r="N20" s="86">
        <f>'Span 2'!N198</f>
        <v>751.57628945168744</v>
      </c>
      <c r="O20" s="100"/>
    </row>
    <row r="21" spans="1:15" x14ac:dyDescent="0.25">
      <c r="A21" s="126" t="str">
        <f>'Span 2'!A199</f>
        <v>Girder G left</v>
      </c>
      <c r="B21" s="86">
        <f>'Span 2'!B199</f>
        <v>956.4447309788161</v>
      </c>
      <c r="C21" s="86">
        <f>'Span 2'!C199</f>
        <v>956.54327147853382</v>
      </c>
      <c r="D21" s="86">
        <f>'Span 2'!D199</f>
        <v>935.96955697859039</v>
      </c>
      <c r="E21" s="86">
        <f>'Span 2'!E199</f>
        <v>915.48391927864691</v>
      </c>
      <c r="F21" s="86">
        <f>'Span 2'!F199</f>
        <v>894.99554877870332</v>
      </c>
      <c r="G21" s="86">
        <f>'Span 2'!G199</f>
        <v>874.50359427875981</v>
      </c>
      <c r="H21" s="86">
        <f>'Span 2'!H199</f>
        <v>854.0075629788164</v>
      </c>
      <c r="I21" s="86">
        <f>'Span 2'!I199</f>
        <v>833.50723087887275</v>
      </c>
      <c r="J21" s="86">
        <f>'Span 2'!J199</f>
        <v>813.00282197892921</v>
      </c>
      <c r="K21" s="86">
        <f>'Span 2'!K199</f>
        <v>792.49482907898573</v>
      </c>
      <c r="L21" s="86">
        <f>'Span 2'!L199</f>
        <v>771.98410337904215</v>
      </c>
      <c r="M21" s="86">
        <f>'Span 2'!M199</f>
        <v>751.49057931828474</v>
      </c>
      <c r="N21" s="86">
        <f>'Span 2'!N199</f>
        <v>751.41308169082481</v>
      </c>
      <c r="O21" s="100"/>
    </row>
    <row r="22" spans="1:15" x14ac:dyDescent="0.25">
      <c r="A22" s="126" t="str">
        <f>'Span 2'!A200</f>
        <v>Girder G right</v>
      </c>
      <c r="B22" s="86">
        <f>'Span 2'!B200</f>
        <v>956.42275916742233</v>
      </c>
      <c r="C22" s="86">
        <f>'Span 2'!C200</f>
        <v>956.52129966714006</v>
      </c>
      <c r="D22" s="86">
        <f>'Span 2'!D200</f>
        <v>935.94758516719662</v>
      </c>
      <c r="E22" s="86">
        <f>'Span 2'!E200</f>
        <v>915.46194746725314</v>
      </c>
      <c r="F22" s="86">
        <f>'Span 2'!F200</f>
        <v>894.97357696730955</v>
      </c>
      <c r="G22" s="86">
        <f>'Span 2'!G200</f>
        <v>874.48162246736604</v>
      </c>
      <c r="H22" s="86">
        <f>'Span 2'!H200</f>
        <v>853.98559116742263</v>
      </c>
      <c r="I22" s="86">
        <f>'Span 2'!I200</f>
        <v>833.48525906747898</v>
      </c>
      <c r="J22" s="86">
        <f>'Span 2'!J200</f>
        <v>812.98085016753544</v>
      </c>
      <c r="K22" s="86">
        <f>'Span 2'!K200</f>
        <v>792.47285726759196</v>
      </c>
      <c r="L22" s="86">
        <f>'Span 2'!L200</f>
        <v>771.96213156764838</v>
      </c>
      <c r="M22" s="86">
        <f>'Span 2'!M200</f>
        <v>751.46860750689098</v>
      </c>
      <c r="N22" s="86">
        <f>'Span 2'!N200</f>
        <v>751.39110987943104</v>
      </c>
      <c r="O22" s="100"/>
    </row>
    <row r="23" spans="1:15" x14ac:dyDescent="0.25">
      <c r="A23" s="126" t="str">
        <f>'Span 2'!A201</f>
        <v>Girder H left</v>
      </c>
      <c r="B23" s="86">
        <f>'Span 2'!B201</f>
        <v>956.26216932555474</v>
      </c>
      <c r="C23" s="86">
        <f>'Span 2'!C201</f>
        <v>956.36070982527247</v>
      </c>
      <c r="D23" s="86">
        <f>'Span 2'!D201</f>
        <v>935.78699532532903</v>
      </c>
      <c r="E23" s="86">
        <f>'Span 2'!E201</f>
        <v>915.30135762538555</v>
      </c>
      <c r="F23" s="86">
        <f>'Span 2'!F201</f>
        <v>894.81298712544196</v>
      </c>
      <c r="G23" s="86">
        <f>'Span 2'!G201</f>
        <v>874.32103262549845</v>
      </c>
      <c r="H23" s="86">
        <f>'Span 2'!H201</f>
        <v>853.82500132555504</v>
      </c>
      <c r="I23" s="86">
        <f>'Span 2'!I201</f>
        <v>833.32466922561139</v>
      </c>
      <c r="J23" s="86">
        <f>'Span 2'!J201</f>
        <v>812.82026032566785</v>
      </c>
      <c r="K23" s="86">
        <f>'Span 2'!K201</f>
        <v>792.31226742572437</v>
      </c>
      <c r="L23" s="86">
        <f>'Span 2'!L201</f>
        <v>771.80154172578079</v>
      </c>
      <c r="M23" s="86">
        <f>'Span 2'!M201</f>
        <v>751.30528711655165</v>
      </c>
      <c r="N23" s="86">
        <f>'Span 2'!N201</f>
        <v>751.22785050923915</v>
      </c>
      <c r="O23" s="100"/>
    </row>
    <row r="24" spans="1:15" x14ac:dyDescent="0.25">
      <c r="A24" s="126" t="str">
        <f>'Span 2'!A202</f>
        <v>Girder H right</v>
      </c>
      <c r="B24" s="86">
        <f>'Span 2'!B202</f>
        <v>956.24019751416097</v>
      </c>
      <c r="C24" s="86">
        <f>'Span 2'!C202</f>
        <v>956.3387380138787</v>
      </c>
      <c r="D24" s="86">
        <f>'Span 2'!D202</f>
        <v>935.76502351393526</v>
      </c>
      <c r="E24" s="86">
        <f>'Span 2'!E202</f>
        <v>915.27938581399178</v>
      </c>
      <c r="F24" s="86">
        <f>'Span 2'!F202</f>
        <v>894.7910153140482</v>
      </c>
      <c r="G24" s="86">
        <f>'Span 2'!G202</f>
        <v>874.29906081410468</v>
      </c>
      <c r="H24" s="86">
        <f>'Span 2'!H202</f>
        <v>853.80302951416127</v>
      </c>
      <c r="I24" s="86">
        <f>'Span 2'!I202</f>
        <v>833.30269741421762</v>
      </c>
      <c r="J24" s="86">
        <f>'Span 2'!J202</f>
        <v>812.79828851427408</v>
      </c>
      <c r="K24" s="86">
        <f>'Span 2'!K202</f>
        <v>792.2902956143306</v>
      </c>
      <c r="L24" s="86">
        <f>'Span 2'!L202</f>
        <v>771.77956991438703</v>
      </c>
      <c r="M24" s="86">
        <f>'Span 2'!M202</f>
        <v>751.28331530515788</v>
      </c>
      <c r="N24" s="86">
        <f>'Span 2'!N202</f>
        <v>751.20587869784538</v>
      </c>
      <c r="O24" s="100"/>
    </row>
    <row r="25" spans="1:15" x14ac:dyDescent="0.25">
      <c r="A25" s="126" t="str">
        <f>'Span 2'!A203</f>
        <v>Girder J left</v>
      </c>
      <c r="B25" s="86">
        <f>'Span 2'!B203</f>
        <v>956.07960767229326</v>
      </c>
      <c r="C25" s="86">
        <f>'Span 2'!C203</f>
        <v>956.17814817201099</v>
      </c>
      <c r="D25" s="86">
        <f>'Span 2'!D203</f>
        <v>935.60443367206756</v>
      </c>
      <c r="E25" s="86">
        <f>'Span 2'!E203</f>
        <v>915.11879597212408</v>
      </c>
      <c r="F25" s="86">
        <f>'Span 2'!F203</f>
        <v>894.63042547218049</v>
      </c>
      <c r="G25" s="86">
        <f>'Span 2'!G203</f>
        <v>874.13847097223697</v>
      </c>
      <c r="H25" s="86">
        <f>'Span 2'!H203</f>
        <v>853.64243967229356</v>
      </c>
      <c r="I25" s="86">
        <f>'Span 2'!I203</f>
        <v>833.14210757234991</v>
      </c>
      <c r="J25" s="86">
        <f>'Span 2'!J203</f>
        <v>812.63769867240637</v>
      </c>
      <c r="K25" s="86">
        <f>'Span 2'!K203</f>
        <v>792.1297057724629</v>
      </c>
      <c r="L25" s="86">
        <f>'Span 2'!L203</f>
        <v>771.61898007251932</v>
      </c>
      <c r="M25" s="86">
        <f>'Span 2'!M203</f>
        <v>751.11994330548907</v>
      </c>
      <c r="N25" s="86">
        <f>'Span 2'!N203</f>
        <v>751.04256771832388</v>
      </c>
      <c r="O25" s="100"/>
    </row>
    <row r="26" spans="1:15" s="32" customFormat="1" x14ac:dyDescent="0.25">
      <c r="A26" s="126" t="str">
        <f>'Span 2'!A204</f>
        <v>Girder J right</v>
      </c>
      <c r="B26" s="86">
        <f>'Span 2'!B204</f>
        <v>956.0576358608995</v>
      </c>
      <c r="C26" s="86">
        <f>'Span 2'!C204</f>
        <v>956.15617636061722</v>
      </c>
      <c r="D26" s="86">
        <f>'Span 2'!D204</f>
        <v>935.58246186067379</v>
      </c>
      <c r="E26" s="86">
        <f>'Span 2'!E204</f>
        <v>915.09682416073031</v>
      </c>
      <c r="F26" s="86">
        <f>'Span 2'!F204</f>
        <v>894.60845366078672</v>
      </c>
      <c r="G26" s="86">
        <f>'Span 2'!G204</f>
        <v>874.1164991608432</v>
      </c>
      <c r="H26" s="86">
        <f>'Span 2'!H204</f>
        <v>853.62046786089979</v>
      </c>
      <c r="I26" s="86">
        <f>'Span 2'!I204</f>
        <v>833.12013576095615</v>
      </c>
      <c r="J26" s="86">
        <f>'Span 2'!J204</f>
        <v>812.6157268610126</v>
      </c>
      <c r="K26" s="86">
        <f>'Span 2'!K204</f>
        <v>792.10773396106913</v>
      </c>
      <c r="L26" s="86">
        <f>'Span 2'!L204</f>
        <v>771.59700826112555</v>
      </c>
      <c r="M26" s="86">
        <f>'Span 2'!M204</f>
        <v>751.0979714940953</v>
      </c>
      <c r="N26" s="86">
        <f>'Span 2'!N204</f>
        <v>751.02059590693011</v>
      </c>
      <c r="O26" s="100"/>
    </row>
    <row r="27" spans="1:15" s="32" customFormat="1" x14ac:dyDescent="0.25">
      <c r="A27" s="126" t="str">
        <f>'Span 2'!A205</f>
        <v>Girder K left</v>
      </c>
      <c r="B27" s="86">
        <f>'Span 2'!B205</f>
        <v>956.06126805021142</v>
      </c>
      <c r="C27" s="86">
        <f>'Span 2'!C205</f>
        <v>956.15980854992915</v>
      </c>
      <c r="D27" s="86">
        <f>'Span 2'!D205</f>
        <v>935.58609404998572</v>
      </c>
      <c r="E27" s="86">
        <f>'Span 2'!E205</f>
        <v>915.10045635004224</v>
      </c>
      <c r="F27" s="86">
        <f>'Span 2'!F205</f>
        <v>894.61208585009865</v>
      </c>
      <c r="G27" s="86">
        <f>'Span 2'!G205</f>
        <v>874.12013135015513</v>
      </c>
      <c r="H27" s="86">
        <f>'Span 2'!H205</f>
        <v>853.62410005021172</v>
      </c>
      <c r="I27" s="86">
        <f>'Span 2'!I205</f>
        <v>833.12376795026807</v>
      </c>
      <c r="J27" s="86">
        <f>'Span 2'!J205</f>
        <v>812.61935905032453</v>
      </c>
      <c r="K27" s="86">
        <f>'Span 2'!K205</f>
        <v>792.11136615038106</v>
      </c>
      <c r="L27" s="86">
        <f>'Span 2'!L205</f>
        <v>771.60064045043748</v>
      </c>
      <c r="M27" s="86">
        <f>'Span 2'!M205</f>
        <v>751.10132134310925</v>
      </c>
      <c r="N27" s="86">
        <f>'Span 2'!N205</f>
        <v>751.02395188585376</v>
      </c>
      <c r="O27" s="100"/>
    </row>
    <row r="28" spans="1:15" s="32" customFormat="1" x14ac:dyDescent="0.25">
      <c r="A28" s="126" t="str">
        <f>'Span 2'!A206</f>
        <v>Girder K right</v>
      </c>
      <c r="B28" s="86">
        <f>'Span 2'!B206</f>
        <v>955.81822583685425</v>
      </c>
      <c r="C28" s="86">
        <f>'Span 2'!C206</f>
        <v>955.91676633657198</v>
      </c>
      <c r="D28" s="86">
        <f>'Span 2'!D206</f>
        <v>935.34305183662855</v>
      </c>
      <c r="E28" s="86">
        <f>'Span 2'!E206</f>
        <v>914.85741413668507</v>
      </c>
      <c r="F28" s="86">
        <f>'Span 2'!F206</f>
        <v>894.36904363674148</v>
      </c>
      <c r="G28" s="86">
        <f>'Span 2'!G206</f>
        <v>873.87708913679796</v>
      </c>
      <c r="H28" s="86">
        <f>'Span 2'!H206</f>
        <v>853.38105783685455</v>
      </c>
      <c r="I28" s="86">
        <f>'Span 2'!I206</f>
        <v>832.8807257369109</v>
      </c>
      <c r="J28" s="86">
        <f>'Span 2'!J206</f>
        <v>812.37631683696736</v>
      </c>
      <c r="K28" s="86">
        <f>'Span 2'!K206</f>
        <v>791.86832393702389</v>
      </c>
      <c r="L28" s="86">
        <f>'Span 2'!L206</f>
        <v>771.35759823708031</v>
      </c>
      <c r="M28" s="86">
        <f>'Span 2'!M206</f>
        <v>750.85827912975208</v>
      </c>
      <c r="N28" s="86">
        <f>'Span 2'!N206</f>
        <v>750.78090967249659</v>
      </c>
      <c r="O28" s="100"/>
    </row>
    <row r="29" spans="1:15" x14ac:dyDescent="0.25">
      <c r="A29" s="126"/>
      <c r="E29" s="9"/>
      <c r="F29" s="9"/>
    </row>
    <row r="30" spans="1:15" x14ac:dyDescent="0.25">
      <c r="B30" s="7" t="s">
        <v>56</v>
      </c>
      <c r="C30" s="32"/>
      <c r="D30" s="32"/>
      <c r="E30" s="32"/>
      <c r="F30" s="36"/>
      <c r="G30" s="32"/>
      <c r="H30" s="32"/>
      <c r="I30" s="32"/>
      <c r="J30" s="32"/>
      <c r="K30" s="32"/>
      <c r="L30" s="32"/>
      <c r="M30" s="32"/>
      <c r="N30" s="32"/>
      <c r="O30" s="32"/>
    </row>
    <row r="31" spans="1:15" ht="26.4" x14ac:dyDescent="0.25">
      <c r="B31" s="90" t="s">
        <v>127</v>
      </c>
      <c r="C31" s="85">
        <v>0</v>
      </c>
      <c r="D31" s="85">
        <v>1</v>
      </c>
      <c r="E31" s="85">
        <v>2</v>
      </c>
      <c r="F31" s="85">
        <v>3</v>
      </c>
      <c r="G31" s="85">
        <v>4</v>
      </c>
      <c r="H31" s="85">
        <v>5</v>
      </c>
      <c r="I31" s="85">
        <v>6</v>
      </c>
      <c r="J31" s="85">
        <v>7</v>
      </c>
      <c r="K31" s="85">
        <v>8</v>
      </c>
      <c r="L31" s="85">
        <v>9</v>
      </c>
      <c r="M31" s="85">
        <v>10</v>
      </c>
      <c r="N31" s="90" t="s">
        <v>128</v>
      </c>
      <c r="O31" s="41" t="s">
        <v>100</v>
      </c>
    </row>
    <row r="32" spans="1:15" x14ac:dyDescent="0.25">
      <c r="A32" s="126" t="str">
        <f>A9</f>
        <v>Girder A left</v>
      </c>
      <c r="B32" s="89">
        <v>871.51</v>
      </c>
      <c r="C32" s="86">
        <f>$B$32+C$31*$O32+'Span 2'!$B$219/12+'Span 2'!$B$218/12-'Span 2'!C105+'Span 2'!C119</f>
        <v>874.80145833333336</v>
      </c>
      <c r="D32" s="86">
        <f>$B$32+D$31*$O32+'Span 2'!$B$219/12+'Span 2'!$B$218/12-'Span 2'!D105+'Span 2'!D119</f>
        <v>874.75186833333328</v>
      </c>
      <c r="E32" s="86">
        <f>$B$32+E$31*$O32+'Span 2'!$B$219/12+'Span 2'!$B$218/12-'Span 2'!E105+'Span 2'!E119</f>
        <v>874.83006833333332</v>
      </c>
      <c r="F32" s="86">
        <f>$B$32+F$31*$O32+'Span 2'!$B$219/12+'Span 2'!$B$218/12-'Span 2'!F105+'Span 2'!F119</f>
        <v>874.90430333333336</v>
      </c>
      <c r="G32" s="86">
        <f>$B$32+G$31*$O32+'Span 2'!$B$219/12+'Span 2'!$B$218/12-'Span 2'!G105+'Span 2'!G119</f>
        <v>874.97333833333334</v>
      </c>
      <c r="H32" s="86">
        <f>$B$32+H$31*$O32+'Span 2'!$B$219/12+'Span 2'!$B$218/12-'Span 2'!H105+'Span 2'!H119</f>
        <v>875.03645833333326</v>
      </c>
      <c r="I32" s="86">
        <f>$B$32+I$31*$O32+'Span 2'!$B$219/12+'Span 2'!$B$218/12-'Span 2'!I105+'Span 2'!I119</f>
        <v>875.09333833333335</v>
      </c>
      <c r="J32" s="86">
        <f>$B$32+J$31*$O32+'Span 2'!$B$219/12+'Span 2'!$B$218/12-'Span 2'!J105+'Span 2'!J119</f>
        <v>875.14430333333337</v>
      </c>
      <c r="K32" s="86">
        <f>$B$32+K$31*$O32+'Span 2'!$B$219/12+'Span 2'!$B$218/12-'Span 2'!K105+'Span 2'!K119</f>
        <v>875.19006833333333</v>
      </c>
      <c r="L32" s="86">
        <f>$B$32+L$31*$O32+'Span 2'!$B$219/12+'Span 2'!$B$218/12-'Span 2'!L105+'Span 2'!L119</f>
        <v>875.2318683333333</v>
      </c>
      <c r="M32" s="86">
        <f>$B$32+M$31*$O32+'Span 2'!$B$219/12+'Span 2'!$B$218/12-'Span 2'!M105+'Span 2'!M119</f>
        <v>875.40145833333338</v>
      </c>
      <c r="N32" s="89">
        <v>872.11</v>
      </c>
      <c r="O32" s="87">
        <f>(N32-B32)/10</f>
        <v>6.0000000000002274E-2</v>
      </c>
    </row>
    <row r="33" spans="1:15" x14ac:dyDescent="0.25">
      <c r="A33" s="126" t="str">
        <f t="shared" ref="A33:A51" si="0">A10</f>
        <v>Girder A right</v>
      </c>
      <c r="B33" s="89">
        <v>871.51</v>
      </c>
      <c r="C33" s="86">
        <f>$B$33+C$31*$O33+'Span 2'!$B$219/12+'Span 2'!$B$218/12-'Span 2'!C105+'Span 2'!C119</f>
        <v>874.80145833333336</v>
      </c>
      <c r="D33" s="86">
        <f>$B$33+D$31*$O33+'Span 2'!$B$219/12+'Span 2'!$B$218/12-'Span 2'!D105+'Span 2'!D119</f>
        <v>874.75186833333328</v>
      </c>
      <c r="E33" s="86">
        <f>$B$33+E$31*$O33+'Span 2'!$B$219/12+'Span 2'!$B$218/12-'Span 2'!E105+'Span 2'!E119</f>
        <v>874.83006833333332</v>
      </c>
      <c r="F33" s="86">
        <f>$B$33+F$31*$O33+'Span 2'!$B$219/12+'Span 2'!$B$218/12-'Span 2'!F105+'Span 2'!F119</f>
        <v>874.90430333333336</v>
      </c>
      <c r="G33" s="86">
        <f>$B$33+G$31*$O33+'Span 2'!$B$219/12+'Span 2'!$B$218/12-'Span 2'!G105+'Span 2'!G119</f>
        <v>874.97333833333334</v>
      </c>
      <c r="H33" s="86">
        <f>$B$33+H$31*$O33+'Span 2'!$B$219/12+'Span 2'!$B$218/12-'Span 2'!H105+'Span 2'!H119</f>
        <v>875.03645833333326</v>
      </c>
      <c r="I33" s="86">
        <f>$B$33+I$31*$O33+'Span 2'!$B$219/12+'Span 2'!$B$218/12-'Span 2'!I105+'Span 2'!I119</f>
        <v>875.09333833333335</v>
      </c>
      <c r="J33" s="86">
        <f>$B$33+J$31*$O33+'Span 2'!$B$219/12+'Span 2'!$B$218/12-'Span 2'!J105+'Span 2'!J119</f>
        <v>875.14430333333337</v>
      </c>
      <c r="K33" s="86">
        <f>$B$33+K$31*$O33+'Span 2'!$B$219/12+'Span 2'!$B$218/12-'Span 2'!K105+'Span 2'!K119</f>
        <v>875.19006833333333</v>
      </c>
      <c r="L33" s="86">
        <f>$B$33+L$31*$O33+'Span 2'!$B$219/12+'Span 2'!$B$218/12-'Span 2'!L105+'Span 2'!L119</f>
        <v>875.2318683333333</v>
      </c>
      <c r="M33" s="86">
        <f>$B$33+M$31*$O33+'Span 2'!$B$219/12+'Span 2'!$B$218/12-'Span 2'!M105+'Span 2'!M119</f>
        <v>875.40145833333338</v>
      </c>
      <c r="N33" s="89">
        <v>872.11</v>
      </c>
      <c r="O33" s="87">
        <f t="shared" ref="O33:O51" si="1">(N33-B33)/10</f>
        <v>6.0000000000002274E-2</v>
      </c>
    </row>
    <row r="34" spans="1:15" x14ac:dyDescent="0.25">
      <c r="A34" s="126" t="str">
        <f t="shared" si="0"/>
        <v>Girder B left</v>
      </c>
      <c r="B34" s="89">
        <v>871.73</v>
      </c>
      <c r="C34" s="86">
        <f>$B$34+C$31*$O34+'Span 2'!$B$219/12+'Span 2'!$B$218/12-'Span 2'!C106+'Span 2'!C120</f>
        <v>875.02145833333338</v>
      </c>
      <c r="D34" s="86">
        <f>$B$34+D$31*$O34+'Span 2'!$B$219/12+'Span 2'!$B$218/12-'Span 2'!D106+'Span 2'!D120</f>
        <v>874.97286833333339</v>
      </c>
      <c r="E34" s="86">
        <f>$B$34+E$31*$O34+'Span 2'!$B$219/12+'Span 2'!$B$218/12-'Span 2'!E106+'Span 2'!E120</f>
        <v>875.0520683333333</v>
      </c>
      <c r="F34" s="86">
        <f>$B$34+F$31*$O34+'Span 2'!$B$219/12+'Span 2'!$B$218/12-'Span 2'!F106+'Span 2'!F120</f>
        <v>875.12730333333332</v>
      </c>
      <c r="G34" s="86">
        <f>$B$34+G$31*$O34+'Span 2'!$B$219/12+'Span 2'!$B$218/12-'Span 2'!G106+'Span 2'!G120</f>
        <v>875.19733833333339</v>
      </c>
      <c r="H34" s="86">
        <f>$B$34+H$31*$O34+'Span 2'!$B$219/12+'Span 2'!$B$218/12-'Span 2'!H106+'Span 2'!H120</f>
        <v>875.26145833333339</v>
      </c>
      <c r="I34" s="86">
        <f>$B$34+I$31*$O34+'Span 2'!$B$219/12+'Span 2'!$B$218/12-'Span 2'!I106+'Span 2'!I120</f>
        <v>875.31933833333335</v>
      </c>
      <c r="J34" s="86">
        <f>$B$34+J$31*$O34+'Span 2'!$B$219/12+'Span 2'!$B$218/12-'Span 2'!J106+'Span 2'!J120</f>
        <v>875.37130333333334</v>
      </c>
      <c r="K34" s="86">
        <f>$B$34+K$31*$O34+'Span 2'!$B$219/12+'Span 2'!$B$218/12-'Span 2'!K106+'Span 2'!K120</f>
        <v>875.41806833333339</v>
      </c>
      <c r="L34" s="86">
        <f>$B$34+L$31*$O34+'Span 2'!$B$219/12+'Span 2'!$B$218/12-'Span 2'!L106+'Span 2'!L120</f>
        <v>875.46086833333334</v>
      </c>
      <c r="M34" s="86">
        <f>$B$34+M$31*$O34+'Span 2'!$B$219/12+'Span 2'!$B$218/12-'Span 2'!M106+'Span 2'!M120</f>
        <v>875.6314583333334</v>
      </c>
      <c r="N34" s="89">
        <v>872.34</v>
      </c>
      <c r="O34" s="87">
        <f t="shared" si="1"/>
        <v>6.1000000000001366E-2</v>
      </c>
    </row>
    <row r="35" spans="1:15" x14ac:dyDescent="0.25">
      <c r="A35" s="126" t="str">
        <f t="shared" si="0"/>
        <v>Girder B right</v>
      </c>
      <c r="B35" s="89">
        <v>871.73</v>
      </c>
      <c r="C35" s="86">
        <f>$B$35+C$31*$O35+'Span 2'!$B$219/12+'Span 2'!$B$218/12-'Span 2'!C106+'Span 2'!C120</f>
        <v>875.02145833333338</v>
      </c>
      <c r="D35" s="86">
        <f>$B$35+D$31*$O35+'Span 2'!$B$219/12+'Span 2'!$B$218/12-'Span 2'!D106+'Span 2'!D120</f>
        <v>874.97286833333339</v>
      </c>
      <c r="E35" s="86">
        <f>$B$35+E$31*$O35+'Span 2'!$B$219/12+'Span 2'!$B$218/12-'Span 2'!E106+'Span 2'!E120</f>
        <v>875.0520683333333</v>
      </c>
      <c r="F35" s="86">
        <f>$B$35+F$31*$O35+'Span 2'!$B$219/12+'Span 2'!$B$218/12-'Span 2'!F106+'Span 2'!F120</f>
        <v>875.12730333333332</v>
      </c>
      <c r="G35" s="86">
        <f>$B$35+G$31*$O35+'Span 2'!$B$219/12+'Span 2'!$B$218/12-'Span 2'!G106+'Span 2'!G120</f>
        <v>875.19733833333339</v>
      </c>
      <c r="H35" s="86">
        <f>$B$35+H$31*$O35+'Span 2'!$B$219/12+'Span 2'!$B$218/12-'Span 2'!H106+'Span 2'!H120</f>
        <v>875.26145833333339</v>
      </c>
      <c r="I35" s="86">
        <f>$B$35+I$31*$O35+'Span 2'!$B$219/12+'Span 2'!$B$218/12-'Span 2'!I106+'Span 2'!I120</f>
        <v>875.31933833333335</v>
      </c>
      <c r="J35" s="86">
        <f>$B$35+J$31*$O35+'Span 2'!$B$219/12+'Span 2'!$B$218/12-'Span 2'!J106+'Span 2'!J120</f>
        <v>875.37130333333334</v>
      </c>
      <c r="K35" s="86">
        <f>$B$35+K$31*$O35+'Span 2'!$B$219/12+'Span 2'!$B$218/12-'Span 2'!K106+'Span 2'!K120</f>
        <v>875.41806833333339</v>
      </c>
      <c r="L35" s="86">
        <f>$B$35+L$31*$O35+'Span 2'!$B$219/12+'Span 2'!$B$218/12-'Span 2'!L106+'Span 2'!L120</f>
        <v>875.46086833333334</v>
      </c>
      <c r="M35" s="86">
        <f>$B$35+M$31*$O35+'Span 2'!$B$219/12+'Span 2'!$B$218/12-'Span 2'!M106+'Span 2'!M120</f>
        <v>875.6314583333334</v>
      </c>
      <c r="N35" s="89">
        <v>872.34</v>
      </c>
      <c r="O35" s="87">
        <f t="shared" si="1"/>
        <v>6.1000000000001366E-2</v>
      </c>
    </row>
    <row r="36" spans="1:15" x14ac:dyDescent="0.25">
      <c r="A36" s="126" t="str">
        <f t="shared" si="0"/>
        <v>Girder C left</v>
      </c>
      <c r="B36" s="89">
        <v>871.96</v>
      </c>
      <c r="C36" s="86">
        <f>$B$36+C$31*$O$36+'Span 2'!$B$219/12+'Span 2'!$B$218/12-'Span 2'!C107+'Span 2'!C121</f>
        <v>875.2514583333334</v>
      </c>
      <c r="D36" s="86">
        <f>$B$36+D$31*$O$36+'Span 2'!$B$219/12+'Span 2'!$B$218/12-'Span 2'!D107+'Span 2'!D121</f>
        <v>875.20286833333341</v>
      </c>
      <c r="E36" s="86">
        <f>$B$36+E$31*$O$36+'Span 2'!$B$219/12+'Span 2'!$B$218/12-'Span 2'!E107+'Span 2'!E121</f>
        <v>875.28206833333331</v>
      </c>
      <c r="F36" s="86">
        <f>$B$36+F$31*$O$36+'Span 2'!$B$219/12+'Span 2'!$B$218/12-'Span 2'!F107+'Span 2'!F121</f>
        <v>875.35730333333333</v>
      </c>
      <c r="G36" s="86">
        <f>$B$36+G$31*$O$36+'Span 2'!$B$219/12+'Span 2'!$B$218/12-'Span 2'!G107+'Span 2'!G121</f>
        <v>875.42733833333341</v>
      </c>
      <c r="H36" s="86">
        <f>$B$36+H$31*$O$36+'Span 2'!$B$219/12+'Span 2'!$B$218/12-'Span 2'!H107+'Span 2'!H121</f>
        <v>875.49145833333341</v>
      </c>
      <c r="I36" s="86">
        <f>$B$36+I$31*$O$36+'Span 2'!$B$219/12+'Span 2'!$B$218/12-'Span 2'!I107+'Span 2'!I121</f>
        <v>875.54933833333337</v>
      </c>
      <c r="J36" s="86">
        <f>$B$36+J$31*$O$36+'Span 2'!$B$219/12+'Span 2'!$B$218/12-'Span 2'!J107+'Span 2'!J121</f>
        <v>875.60130333333336</v>
      </c>
      <c r="K36" s="86">
        <f>$B$36+K$31*$O$36+'Span 2'!$B$219/12+'Span 2'!$B$218/12-'Span 2'!K107+'Span 2'!K121</f>
        <v>875.64806833333341</v>
      </c>
      <c r="L36" s="86">
        <f>$B$36+L$31*$O$36+'Span 2'!$B$219/12+'Span 2'!$B$218/12-'Span 2'!L107+'Span 2'!L121</f>
        <v>875.69086833333336</v>
      </c>
      <c r="M36" s="86">
        <f>$B$36+M$31*$O$36+'Span 2'!$B$219/12+'Span 2'!$B$218/12-'Span 2'!M107+'Span 2'!M121</f>
        <v>875.86145833333342</v>
      </c>
      <c r="N36" s="89">
        <v>872.57</v>
      </c>
      <c r="O36" s="87">
        <f t="shared" si="1"/>
        <v>6.1000000000001366E-2</v>
      </c>
    </row>
    <row r="37" spans="1:15" x14ac:dyDescent="0.25">
      <c r="A37" s="126" t="str">
        <f t="shared" si="0"/>
        <v>Girder C right</v>
      </c>
      <c r="B37" s="89">
        <v>871.96</v>
      </c>
      <c r="C37" s="86">
        <f>$B$37+C$31*$O$37+'Span 2'!$B$219/12+'Span 2'!$B$218/12-'Span 2'!C107+'Span 2'!C121</f>
        <v>875.2514583333334</v>
      </c>
      <c r="D37" s="86">
        <f>$B$37+D$31*$O$37+'Span 2'!$B$219/12+'Span 2'!$B$218/12-'Span 2'!D107+'Span 2'!D121</f>
        <v>875.20286833333341</v>
      </c>
      <c r="E37" s="86">
        <f>$B$37+E$31*$O$37+'Span 2'!$B$219/12+'Span 2'!$B$218/12-'Span 2'!E107+'Span 2'!E121</f>
        <v>875.28206833333331</v>
      </c>
      <c r="F37" s="86">
        <f>$B$37+F$31*$O$37+'Span 2'!$B$219/12+'Span 2'!$B$218/12-'Span 2'!F107+'Span 2'!F121</f>
        <v>875.35730333333333</v>
      </c>
      <c r="G37" s="86">
        <f>$B$37+G$31*$O$37+'Span 2'!$B$219/12+'Span 2'!$B$218/12-'Span 2'!G107+'Span 2'!G121</f>
        <v>875.42733833333341</v>
      </c>
      <c r="H37" s="86">
        <f>$B$37+H$31*$O$37+'Span 2'!$B$219/12+'Span 2'!$B$218/12-'Span 2'!H107+'Span 2'!H121</f>
        <v>875.49145833333341</v>
      </c>
      <c r="I37" s="86">
        <f>$B$37+I$31*$O$37+'Span 2'!$B$219/12+'Span 2'!$B$218/12-'Span 2'!I107+'Span 2'!I121</f>
        <v>875.54933833333337</v>
      </c>
      <c r="J37" s="86">
        <f>$B$37+J$31*$O$37+'Span 2'!$B$219/12+'Span 2'!$B$218/12-'Span 2'!J107+'Span 2'!J121</f>
        <v>875.60130333333336</v>
      </c>
      <c r="K37" s="86">
        <f>$B$37+K$31*$O$37+'Span 2'!$B$219/12+'Span 2'!$B$218/12-'Span 2'!K107+'Span 2'!K121</f>
        <v>875.64806833333341</v>
      </c>
      <c r="L37" s="86">
        <f>$B$37+L$31*$O$37+'Span 2'!$B$219/12+'Span 2'!$B$218/12-'Span 2'!L107+'Span 2'!L121</f>
        <v>875.69086833333336</v>
      </c>
      <c r="M37" s="86">
        <f>$B$37+M$31*$O$37+'Span 2'!$B$219/12+'Span 2'!$B$218/12-'Span 2'!M107+'Span 2'!M121</f>
        <v>875.86145833333342</v>
      </c>
      <c r="N37" s="89">
        <v>872.57</v>
      </c>
      <c r="O37" s="87">
        <f t="shared" si="1"/>
        <v>6.1000000000001366E-2</v>
      </c>
    </row>
    <row r="38" spans="1:15" x14ac:dyDescent="0.25">
      <c r="A38" s="126" t="str">
        <f t="shared" si="0"/>
        <v>Girder D left</v>
      </c>
      <c r="B38" s="89">
        <v>872.19</v>
      </c>
      <c r="C38" s="86">
        <f>$B$38+C$31*$O$38+'Span 2'!$B$219/12+'Span 2'!$B$218/12-'Span 2'!C108+'Span 2'!C122</f>
        <v>875.48145833333342</v>
      </c>
      <c r="D38" s="86">
        <f>$B$38+D$31*$O$38+'Span 2'!$B$219/12+'Span 2'!$B$218/12-'Span 2'!D108+'Span 2'!D122</f>
        <v>875.43286833333343</v>
      </c>
      <c r="E38" s="86">
        <f>$B$38+E$31*$O$38+'Span 2'!$B$219/12+'Span 2'!$B$218/12-'Span 2'!E108+'Span 2'!E122</f>
        <v>875.51206833333333</v>
      </c>
      <c r="F38" s="86">
        <f>$B$38+F$31*$O$38+'Span 2'!$B$219/12+'Span 2'!$B$218/12-'Span 2'!F108+'Span 2'!F122</f>
        <v>875.58730333333335</v>
      </c>
      <c r="G38" s="86">
        <f>$B$38+G$31*$O$38+'Span 2'!$B$219/12+'Span 2'!$B$218/12-'Span 2'!G108+'Span 2'!G122</f>
        <v>875.65733833333331</v>
      </c>
      <c r="H38" s="86">
        <f>$B$38+H$31*$O$38+'Span 2'!$B$219/12+'Span 2'!$B$218/12-'Span 2'!H108+'Span 2'!H122</f>
        <v>875.72145833333332</v>
      </c>
      <c r="I38" s="86">
        <f>$B$38+I$31*$O$38+'Span 2'!$B$219/12+'Span 2'!$B$218/12-'Span 2'!I108+'Span 2'!I122</f>
        <v>875.77933833333338</v>
      </c>
      <c r="J38" s="86">
        <f>$B$38+J$31*$O$38+'Span 2'!$B$219/12+'Span 2'!$B$218/12-'Span 2'!J108+'Span 2'!J122</f>
        <v>875.83130333333327</v>
      </c>
      <c r="K38" s="86">
        <f>$B$38+K$31*$O$38+'Span 2'!$B$219/12+'Span 2'!$B$218/12-'Span 2'!K108+'Span 2'!K122</f>
        <v>875.87806833333332</v>
      </c>
      <c r="L38" s="86">
        <f>$B$38+L$31*$O$38+'Span 2'!$B$219/12+'Span 2'!$B$218/12-'Span 2'!L108+'Span 2'!L122</f>
        <v>875.92086833333326</v>
      </c>
      <c r="M38" s="86">
        <f>$B$38+M$31*$O$38+'Span 2'!$B$219/12+'Span 2'!$B$218/12-'Span 2'!M108+'Span 2'!M122</f>
        <v>876.09145833333332</v>
      </c>
      <c r="N38" s="89">
        <v>872.8</v>
      </c>
      <c r="O38" s="87">
        <f t="shared" si="1"/>
        <v>6.0999999999989993E-2</v>
      </c>
    </row>
    <row r="39" spans="1:15" x14ac:dyDescent="0.25">
      <c r="A39" s="126" t="str">
        <f t="shared" si="0"/>
        <v>Girder D right</v>
      </c>
      <c r="B39" s="89">
        <v>872.19</v>
      </c>
      <c r="C39" s="86">
        <f>$B$39+C$31*$O$39+'Span 2'!$B$219/12+'Span 2'!$B$218/12-'Span 2'!C108+'Span 2'!C122</f>
        <v>875.48145833333342</v>
      </c>
      <c r="D39" s="86">
        <f>$B$39+D$31*$O$39+'Span 2'!$B$219/12+'Span 2'!$B$218/12-'Span 2'!D108+'Span 2'!D122</f>
        <v>875.43286833333343</v>
      </c>
      <c r="E39" s="86">
        <f>$B$39+E$31*$O$39+'Span 2'!$B$219/12+'Span 2'!$B$218/12-'Span 2'!E108+'Span 2'!E122</f>
        <v>875.51206833333333</v>
      </c>
      <c r="F39" s="86">
        <f>$B$39+F$31*$O$39+'Span 2'!$B$219/12+'Span 2'!$B$218/12-'Span 2'!F108+'Span 2'!F122</f>
        <v>875.58730333333335</v>
      </c>
      <c r="G39" s="86">
        <f>$B$39+G$31*$O$39+'Span 2'!$B$219/12+'Span 2'!$B$218/12-'Span 2'!G108+'Span 2'!G122</f>
        <v>875.65733833333331</v>
      </c>
      <c r="H39" s="86">
        <f>$B$39+H$31*$O$39+'Span 2'!$B$219/12+'Span 2'!$B$218/12-'Span 2'!H108+'Span 2'!H122</f>
        <v>875.72145833333332</v>
      </c>
      <c r="I39" s="86">
        <f>$B$39+I$31*$O$39+'Span 2'!$B$219/12+'Span 2'!$B$218/12-'Span 2'!I108+'Span 2'!I122</f>
        <v>875.77933833333338</v>
      </c>
      <c r="J39" s="86">
        <f>$B$39+J$31*$O$39+'Span 2'!$B$219/12+'Span 2'!$B$218/12-'Span 2'!J108+'Span 2'!J122</f>
        <v>875.83130333333327</v>
      </c>
      <c r="K39" s="86">
        <f>$B$39+K$31*$O$39+'Span 2'!$B$219/12+'Span 2'!$B$218/12-'Span 2'!K108+'Span 2'!K122</f>
        <v>875.87806833333332</v>
      </c>
      <c r="L39" s="86">
        <f>$B$39+L$31*$O$39+'Span 2'!$B$219/12+'Span 2'!$B$218/12-'Span 2'!L108+'Span 2'!L122</f>
        <v>875.92086833333326</v>
      </c>
      <c r="M39" s="86">
        <f>$B$39+M$31*$O$39+'Span 2'!$B$219/12+'Span 2'!$B$218/12-'Span 2'!M108+'Span 2'!M122</f>
        <v>876.09145833333332</v>
      </c>
      <c r="N39" s="89">
        <v>872.8</v>
      </c>
      <c r="O39" s="87">
        <f t="shared" si="1"/>
        <v>6.0999999999989993E-2</v>
      </c>
    </row>
    <row r="40" spans="1:15" x14ac:dyDescent="0.25">
      <c r="A40" s="126" t="str">
        <f t="shared" si="0"/>
        <v>Girder E left</v>
      </c>
      <c r="B40" s="89">
        <v>872.19</v>
      </c>
      <c r="C40" s="86">
        <f>$B$40+C$31*$O$40+'Span 2'!$B$219/12+'Span 2'!$B$218/12-'Span 2'!C109+'Span 2'!C123</f>
        <v>875.48145833333342</v>
      </c>
      <c r="D40" s="86">
        <f>$B$40+D$31*$O$40+'Span 2'!$B$219/12+'Span 2'!$B$218/12-'Span 2'!D109+'Span 2'!D123</f>
        <v>875.43286833333343</v>
      </c>
      <c r="E40" s="86">
        <f>$B$40+E$31*$O$40+'Span 2'!$B$219/12+'Span 2'!$B$218/12-'Span 2'!E109+'Span 2'!E123</f>
        <v>875.51206833333333</v>
      </c>
      <c r="F40" s="86">
        <f>$B$40+F$31*$O$40+'Span 2'!$B$219/12+'Span 2'!$B$218/12-'Span 2'!F109+'Span 2'!F123</f>
        <v>875.58730333333335</v>
      </c>
      <c r="G40" s="86">
        <f>$B$40+G$31*$O$40+'Span 2'!$B$219/12+'Span 2'!$B$218/12-'Span 2'!G109+'Span 2'!G123</f>
        <v>875.65733833333331</v>
      </c>
      <c r="H40" s="86">
        <f>$B$40+H$31*$O$40+'Span 2'!$B$219/12+'Span 2'!$B$218/12-'Span 2'!H109+'Span 2'!H123</f>
        <v>875.72145833333332</v>
      </c>
      <c r="I40" s="86">
        <f>$B$40+I$31*$O$40+'Span 2'!$B$219/12+'Span 2'!$B$218/12-'Span 2'!I109+'Span 2'!I123</f>
        <v>875.77933833333338</v>
      </c>
      <c r="J40" s="86">
        <f>$B$40+J$31*$O$40+'Span 2'!$B$219/12+'Span 2'!$B$218/12-'Span 2'!J109+'Span 2'!J123</f>
        <v>875.83130333333327</v>
      </c>
      <c r="K40" s="86">
        <f>$B$40+K$31*$O$40+'Span 2'!$B$219/12+'Span 2'!$B$218/12-'Span 2'!K109+'Span 2'!K123</f>
        <v>875.87806833333332</v>
      </c>
      <c r="L40" s="86">
        <f>$B$40+L$31*$O$40+'Span 2'!$B$219/12+'Span 2'!$B$218/12-'Span 2'!L109+'Span 2'!L123</f>
        <v>875.92086833333326</v>
      </c>
      <c r="M40" s="86">
        <f>$B$40+M$31*$O$40+'Span 2'!$B$219/12+'Span 2'!$B$218/12-'Span 2'!M109+'Span 2'!M123</f>
        <v>876.09145833333332</v>
      </c>
      <c r="N40" s="89">
        <v>872.8</v>
      </c>
      <c r="O40" s="87">
        <f t="shared" si="1"/>
        <v>6.0999999999989993E-2</v>
      </c>
    </row>
    <row r="41" spans="1:15" x14ac:dyDescent="0.25">
      <c r="A41" s="126" t="str">
        <f t="shared" si="0"/>
        <v>Girder E right</v>
      </c>
      <c r="B41" s="89">
        <v>872.19</v>
      </c>
      <c r="C41" s="86">
        <f>$B$41+C$31*$O$41+'Span 2'!$B$219/12+'Span 2'!$B$218/12-'Span 2'!C109+'Span 2'!C123</f>
        <v>875.48145833333342</v>
      </c>
      <c r="D41" s="86">
        <f>$B$41+D$31*$O$41+'Span 2'!$B$219/12+'Span 2'!$B$218/12-'Span 2'!D109+'Span 2'!D123</f>
        <v>875.43286833333343</v>
      </c>
      <c r="E41" s="86">
        <f>$B$41+E$31*$O$41+'Span 2'!$B$219/12+'Span 2'!$B$218/12-'Span 2'!E109+'Span 2'!E123</f>
        <v>875.51206833333333</v>
      </c>
      <c r="F41" s="86">
        <f>$B$41+F$31*$O$41+'Span 2'!$B$219/12+'Span 2'!$B$218/12-'Span 2'!F109+'Span 2'!F123</f>
        <v>875.58730333333335</v>
      </c>
      <c r="G41" s="86">
        <f>$B$41+G$31*$O$41+'Span 2'!$B$219/12+'Span 2'!$B$218/12-'Span 2'!G109+'Span 2'!G123</f>
        <v>875.65733833333331</v>
      </c>
      <c r="H41" s="86">
        <f>$B$41+H$31*$O$41+'Span 2'!$B$219/12+'Span 2'!$B$218/12-'Span 2'!H109+'Span 2'!H123</f>
        <v>875.72145833333332</v>
      </c>
      <c r="I41" s="86">
        <f>$B$41+I$31*$O$41+'Span 2'!$B$219/12+'Span 2'!$B$218/12-'Span 2'!I109+'Span 2'!I123</f>
        <v>875.77933833333338</v>
      </c>
      <c r="J41" s="86">
        <f>$B$41+J$31*$O$41+'Span 2'!$B$219/12+'Span 2'!$B$218/12-'Span 2'!J109+'Span 2'!J123</f>
        <v>875.83130333333327</v>
      </c>
      <c r="K41" s="86">
        <f>$B$41+K$31*$O$41+'Span 2'!$B$219/12+'Span 2'!$B$218/12-'Span 2'!K109+'Span 2'!K123</f>
        <v>875.87806833333332</v>
      </c>
      <c r="L41" s="86">
        <f>$B$41+L$31*$O$41+'Span 2'!$B$219/12+'Span 2'!$B$218/12-'Span 2'!L109+'Span 2'!L123</f>
        <v>875.92086833333326</v>
      </c>
      <c r="M41" s="86">
        <f>$B$41+M$31*$O$41+'Span 2'!$B$219/12+'Span 2'!$B$218/12-'Span 2'!M109+'Span 2'!M123</f>
        <v>876.09145833333332</v>
      </c>
      <c r="N41" s="89">
        <v>872.8</v>
      </c>
      <c r="O41" s="87">
        <f t="shared" si="1"/>
        <v>6.0999999999989993E-2</v>
      </c>
    </row>
    <row r="42" spans="1:15" x14ac:dyDescent="0.25">
      <c r="A42" s="126" t="str">
        <f t="shared" si="0"/>
        <v>Girder F left</v>
      </c>
      <c r="B42" s="89">
        <v>872.07</v>
      </c>
      <c r="C42" s="86">
        <f>$B$42+C$31*$O$42+'Span 2'!$B$219/12+'Span 2'!$B$218/12-'Span 2'!C110+'Span 2'!C124</f>
        <v>875.36145833333342</v>
      </c>
      <c r="D42" s="86">
        <f>$B$42+D$31*$O$42+'Span 2'!$B$219/12+'Span 2'!$B$218/12-'Span 2'!D110+'Span 2'!D124</f>
        <v>875.31286833333343</v>
      </c>
      <c r="E42" s="86">
        <f>$B$42+E$31*$O$42+'Span 2'!$B$219/12+'Span 2'!$B$218/12-'Span 2'!E110+'Span 2'!E124</f>
        <v>875.39206833333333</v>
      </c>
      <c r="F42" s="86">
        <f>$B$42+F$31*$O$42+'Span 2'!$B$219/12+'Span 2'!$B$218/12-'Span 2'!F110+'Span 2'!F124</f>
        <v>875.46730333333335</v>
      </c>
      <c r="G42" s="86">
        <f>$B$42+G$31*$O$42+'Span 2'!$B$219/12+'Span 2'!$B$218/12-'Span 2'!G110+'Span 2'!G124</f>
        <v>875.53733833333331</v>
      </c>
      <c r="H42" s="86">
        <f>$B$42+H$31*$O$42+'Span 2'!$B$219/12+'Span 2'!$B$218/12-'Span 2'!H110+'Span 2'!H124</f>
        <v>875.60145833333331</v>
      </c>
      <c r="I42" s="86">
        <f>$B$42+I$31*$O$42+'Span 2'!$B$219/12+'Span 2'!$B$218/12-'Span 2'!I110+'Span 2'!I124</f>
        <v>875.65933833333338</v>
      </c>
      <c r="J42" s="86">
        <f>$B$42+J$31*$O$42+'Span 2'!$B$219/12+'Span 2'!$B$218/12-'Span 2'!J110+'Span 2'!J124</f>
        <v>875.71130333333326</v>
      </c>
      <c r="K42" s="86">
        <f>$B$42+K$31*$O$42+'Span 2'!$B$219/12+'Span 2'!$B$218/12-'Span 2'!K110+'Span 2'!K124</f>
        <v>875.75806833333331</v>
      </c>
      <c r="L42" s="86">
        <f>$B$42+L$31*$O$42+'Span 2'!$B$219/12+'Span 2'!$B$218/12-'Span 2'!L110+'Span 2'!L124</f>
        <v>875.80086833333326</v>
      </c>
      <c r="M42" s="86">
        <f>$B$42+M$31*$O$42+'Span 2'!$B$219/12+'Span 2'!$B$218/12-'Span 2'!M110+'Span 2'!M124</f>
        <v>875.97145833333332</v>
      </c>
      <c r="N42" s="89">
        <v>872.68</v>
      </c>
      <c r="O42" s="87">
        <f t="shared" si="1"/>
        <v>6.0999999999989993E-2</v>
      </c>
    </row>
    <row r="43" spans="1:15" x14ac:dyDescent="0.25">
      <c r="A43" s="126" t="str">
        <f t="shared" si="0"/>
        <v>Girder F right</v>
      </c>
      <c r="B43" s="89">
        <v>872.07</v>
      </c>
      <c r="C43" s="86">
        <f>$B$43+C$31*$O$43+'Span 2'!$B$219/12+'Span 2'!$B$218/12-'Span 2'!C110+'Span 2'!C124</f>
        <v>875.36145833333342</v>
      </c>
      <c r="D43" s="86">
        <f>$B$43+D$31*$O$43+'Span 2'!$B$219/12+'Span 2'!$B$218/12-'Span 2'!D110+'Span 2'!D124</f>
        <v>875.31286833333343</v>
      </c>
      <c r="E43" s="86">
        <f>$B$43+E$31*$O$43+'Span 2'!$B$219/12+'Span 2'!$B$218/12-'Span 2'!E110+'Span 2'!E124</f>
        <v>875.39206833333333</v>
      </c>
      <c r="F43" s="86">
        <f>$B$43+F$31*$O$43+'Span 2'!$B$219/12+'Span 2'!$B$218/12-'Span 2'!F110+'Span 2'!F124</f>
        <v>875.46730333333335</v>
      </c>
      <c r="G43" s="86">
        <f>$B$43+G$31*$O$43+'Span 2'!$B$219/12+'Span 2'!$B$218/12-'Span 2'!G110+'Span 2'!G124</f>
        <v>875.53733833333331</v>
      </c>
      <c r="H43" s="86">
        <f>$B$43+H$31*$O$43+'Span 2'!$B$219/12+'Span 2'!$B$218/12-'Span 2'!H110+'Span 2'!H124</f>
        <v>875.60145833333331</v>
      </c>
      <c r="I43" s="86">
        <f>$B$43+I$31*$O$43+'Span 2'!$B$219/12+'Span 2'!$B$218/12-'Span 2'!I110+'Span 2'!I124</f>
        <v>875.65933833333338</v>
      </c>
      <c r="J43" s="86">
        <f>$B$43+J$31*$O$43+'Span 2'!$B$219/12+'Span 2'!$B$218/12-'Span 2'!J110+'Span 2'!J124</f>
        <v>875.71130333333326</v>
      </c>
      <c r="K43" s="86">
        <f>$B$43+K$31*$O$43+'Span 2'!$B$219/12+'Span 2'!$B$218/12-'Span 2'!K110+'Span 2'!K124</f>
        <v>875.75806833333331</v>
      </c>
      <c r="L43" s="86">
        <f>$B$43+L$31*$O$43+'Span 2'!$B$219/12+'Span 2'!$B$218/12-'Span 2'!L110+'Span 2'!L124</f>
        <v>875.80086833333326</v>
      </c>
      <c r="M43" s="86">
        <f>$B$43+M$31*$O$43+'Span 2'!$B$219/12+'Span 2'!$B$218/12-'Span 2'!M110+'Span 2'!M124</f>
        <v>875.97145833333332</v>
      </c>
      <c r="N43" s="89">
        <v>872.68</v>
      </c>
      <c r="O43" s="87">
        <f t="shared" si="1"/>
        <v>6.0999999999989993E-2</v>
      </c>
    </row>
    <row r="44" spans="1:15" x14ac:dyDescent="0.25">
      <c r="A44" s="126" t="str">
        <f t="shared" si="0"/>
        <v>Girder G left</v>
      </c>
      <c r="B44" s="89">
        <v>871.94</v>
      </c>
      <c r="C44" s="86">
        <f>$B44+C$31*$O44+'Span 2'!$B$218/12+'Span 2'!$B$219/12-'Span 2'!C112+'Span 2'!C126</f>
        <v>875.23145833333342</v>
      </c>
      <c r="D44" s="86">
        <f>$B44+D$31*$O44+'Span 2'!$B$218/12+'Span 2'!$B$219/12-'Span 2'!D112+'Span 2'!D126</f>
        <v>875.18286833333343</v>
      </c>
      <c r="E44" s="86">
        <f>$B44+E$31*$O44+'Span 2'!$B$218/12+'Span 2'!$B$219/12-'Span 2'!E112+'Span 2'!E126</f>
        <v>875.26206833333333</v>
      </c>
      <c r="F44" s="86">
        <f>$B44+F$31*$O44+'Span 2'!$B$218/12+'Span 2'!$B$219/12-'Span 2'!F112+'Span 2'!F126</f>
        <v>875.33730333333335</v>
      </c>
      <c r="G44" s="86">
        <f>$B44+G$31*$O44+'Span 2'!$B$218/12+'Span 2'!$B$219/12-'Span 2'!G112+'Span 2'!G126</f>
        <v>875.40733833333331</v>
      </c>
      <c r="H44" s="86">
        <f>$B44+H$31*$O44+'Span 2'!$B$218/12+'Span 2'!$B$219/12-'Span 2'!H112+'Span 2'!H126</f>
        <v>875.47145833333332</v>
      </c>
      <c r="I44" s="86">
        <f>$B44+I$31*$O44+'Span 2'!$B$218/12+'Span 2'!$B$219/12-'Span 2'!I112+'Span 2'!I126</f>
        <v>875.52933833333338</v>
      </c>
      <c r="J44" s="86">
        <f>$B44+J$31*$O44+'Span 2'!$B$218/12+'Span 2'!$B$219/12-'Span 2'!J112+'Span 2'!J126</f>
        <v>875.58130333333327</v>
      </c>
      <c r="K44" s="86">
        <f>$B44+K$31*$O44+'Span 2'!$B$218/12+'Span 2'!$B$219/12-'Span 2'!K112+'Span 2'!K126</f>
        <v>875.62806833333332</v>
      </c>
      <c r="L44" s="86">
        <f>$B44+L$31*$O44+'Span 2'!$B$218/12+'Span 2'!$B$219/12-'Span 2'!L112+'Span 2'!L126</f>
        <v>875.67086833333326</v>
      </c>
      <c r="M44" s="86">
        <f>$B44+M$31*$O44+'Span 2'!$B$218/12+'Span 2'!$B$219/12-'Span 2'!M112+'Span 2'!M126</f>
        <v>875.84145833333332</v>
      </c>
      <c r="N44" s="89">
        <v>872.55</v>
      </c>
      <c r="O44" s="87">
        <f t="shared" si="1"/>
        <v>6.0999999999989993E-2</v>
      </c>
    </row>
    <row r="45" spans="1:15" x14ac:dyDescent="0.25">
      <c r="A45" s="126" t="str">
        <f t="shared" si="0"/>
        <v>Girder G right</v>
      </c>
      <c r="B45" s="89">
        <v>871.94</v>
      </c>
      <c r="C45" s="86">
        <f>$B45+C$31*$O45+'Span 2'!$B$218/12+'Span 2'!$B$219/12-'Span 2'!C112+'Span 2'!C126</f>
        <v>875.23145833333342</v>
      </c>
      <c r="D45" s="86">
        <f>$B45+D$31*$O45+'Span 2'!$B$218/12+'Span 2'!$B$219/12-'Span 2'!D112+'Span 2'!D126</f>
        <v>875.18286833333343</v>
      </c>
      <c r="E45" s="86">
        <f>$B45+E$31*$O45+'Span 2'!$B$218/12+'Span 2'!$B$219/12-'Span 2'!E112+'Span 2'!E126</f>
        <v>875.26206833333333</v>
      </c>
      <c r="F45" s="86">
        <f>$B45+F$31*$O45+'Span 2'!$B$218/12+'Span 2'!$B$219/12-'Span 2'!F112+'Span 2'!F126</f>
        <v>875.33730333333335</v>
      </c>
      <c r="G45" s="86">
        <f>$B45+G$31*$O45+'Span 2'!$B$218/12+'Span 2'!$B$219/12-'Span 2'!G112+'Span 2'!G126</f>
        <v>875.40733833333331</v>
      </c>
      <c r="H45" s="86">
        <f>$B45+H$31*$O45+'Span 2'!$B$218/12+'Span 2'!$B$219/12-'Span 2'!H112+'Span 2'!H126</f>
        <v>875.47145833333332</v>
      </c>
      <c r="I45" s="86">
        <f>$B45+I$31*$O45+'Span 2'!$B$218/12+'Span 2'!$B$219/12-'Span 2'!I112+'Span 2'!I126</f>
        <v>875.52933833333338</v>
      </c>
      <c r="J45" s="86">
        <f>$B45+J$31*$O45+'Span 2'!$B$218/12+'Span 2'!$B$219/12-'Span 2'!J112+'Span 2'!J126</f>
        <v>875.58130333333327</v>
      </c>
      <c r="K45" s="86">
        <f>$B45+K$31*$O45+'Span 2'!$B$218/12+'Span 2'!$B$219/12-'Span 2'!K112+'Span 2'!K126</f>
        <v>875.62806833333332</v>
      </c>
      <c r="L45" s="86">
        <f>$B45+L$31*$O45+'Span 2'!$B$218/12+'Span 2'!$B$219/12-'Span 2'!L112+'Span 2'!L126</f>
        <v>875.67086833333326</v>
      </c>
      <c r="M45" s="86">
        <f>$B45+M$31*$O45+'Span 2'!$B$218/12+'Span 2'!$B$219/12-'Span 2'!M112+'Span 2'!M126</f>
        <v>875.84145833333332</v>
      </c>
      <c r="N45" s="89">
        <v>872.55</v>
      </c>
      <c r="O45" s="87">
        <f t="shared" si="1"/>
        <v>6.0999999999989993E-2</v>
      </c>
    </row>
    <row r="46" spans="1:15" x14ac:dyDescent="0.25">
      <c r="A46" s="126" t="str">
        <f t="shared" si="0"/>
        <v>Girder H left</v>
      </c>
      <c r="B46" s="89">
        <v>871.86</v>
      </c>
      <c r="C46" s="86">
        <f>$B46+C$31*$O46+'Span 2'!$B$218/12+'Span 2'!$B$219/12-'Span 2'!C113+'Span 2'!C127</f>
        <v>875.15145833333338</v>
      </c>
      <c r="D46" s="86">
        <f>$B46+D$31*$O46+'Span 2'!$B$218/12+'Span 2'!$B$219/12-'Span 2'!D113+'Span 2'!D127</f>
        <v>875.10286833333339</v>
      </c>
      <c r="E46" s="86">
        <f>$B46+E$31*$O46+'Span 2'!$B$218/12+'Span 2'!$B$219/12-'Span 2'!E113+'Span 2'!E127</f>
        <v>875.18206833333329</v>
      </c>
      <c r="F46" s="86">
        <f>$B46+F$31*$O46+'Span 2'!$B$218/12+'Span 2'!$B$219/12-'Span 2'!F113+'Span 2'!F127</f>
        <v>875.25730333333331</v>
      </c>
      <c r="G46" s="86">
        <f>$B46+G$31*$O46+'Span 2'!$B$218/12+'Span 2'!$B$219/12-'Span 2'!G113+'Span 2'!G127</f>
        <v>875.32733833333339</v>
      </c>
      <c r="H46" s="86">
        <f>$B46+H$31*$O46+'Span 2'!$B$218/12+'Span 2'!$B$219/12-'Span 2'!H113+'Span 2'!H127</f>
        <v>875.39145833333328</v>
      </c>
      <c r="I46" s="86">
        <f>$B46+I$31*$O46+'Span 2'!$B$218/12+'Span 2'!$B$219/12-'Span 2'!I113+'Span 2'!I127</f>
        <v>875.44933833333334</v>
      </c>
      <c r="J46" s="86">
        <f>$B46+J$31*$O46+'Span 2'!$B$218/12+'Span 2'!$B$219/12-'Span 2'!J113+'Span 2'!J127</f>
        <v>875.50130333333334</v>
      </c>
      <c r="K46" s="86">
        <f>$B46+K$31*$O46+'Span 2'!$B$218/12+'Span 2'!$B$219/12-'Span 2'!K113+'Span 2'!K127</f>
        <v>875.54806833333339</v>
      </c>
      <c r="L46" s="86">
        <f>$B46+L$31*$O46+'Span 2'!$B$218/12+'Span 2'!$B$219/12-'Span 2'!L113+'Span 2'!L127</f>
        <v>875.59086833333333</v>
      </c>
      <c r="M46" s="86">
        <f>$B46+M$31*$O46+'Span 2'!$B$218/12+'Span 2'!$B$219/12-'Span 2'!M113+'Span 2'!M127</f>
        <v>875.76145833333339</v>
      </c>
      <c r="N46" s="89">
        <v>872.47</v>
      </c>
      <c r="O46" s="87">
        <f t="shared" si="1"/>
        <v>6.1000000000001366E-2</v>
      </c>
    </row>
    <row r="47" spans="1:15" x14ac:dyDescent="0.25">
      <c r="A47" s="126" t="str">
        <f t="shared" si="0"/>
        <v>Girder H right</v>
      </c>
      <c r="B47" s="89">
        <v>871.86</v>
      </c>
      <c r="C47" s="86">
        <f>$B47+C$31*$O47+'Span 2'!$B$218/12+'Span 2'!$B$219/12-'Span 2'!C113+'Span 2'!C127</f>
        <v>875.15145833333338</v>
      </c>
      <c r="D47" s="86">
        <f>$B47+D$31*$O47+'Span 2'!$B$218/12+'Span 2'!$B$219/12-'Span 2'!D113+'Span 2'!D127</f>
        <v>875.10286833333339</v>
      </c>
      <c r="E47" s="86">
        <f>$B47+E$31*$O47+'Span 2'!$B$218/12+'Span 2'!$B$219/12-'Span 2'!E113+'Span 2'!E127</f>
        <v>875.18206833333329</v>
      </c>
      <c r="F47" s="86">
        <f>$B47+F$31*$O47+'Span 2'!$B$218/12+'Span 2'!$B$219/12-'Span 2'!F113+'Span 2'!F127</f>
        <v>875.25730333333331</v>
      </c>
      <c r="G47" s="86">
        <f>$B47+G$31*$O47+'Span 2'!$B$218/12+'Span 2'!$B$219/12-'Span 2'!G113+'Span 2'!G127</f>
        <v>875.32733833333339</v>
      </c>
      <c r="H47" s="86">
        <f>$B47+H$31*$O47+'Span 2'!$B$218/12+'Span 2'!$B$219/12-'Span 2'!H113+'Span 2'!H127</f>
        <v>875.39145833333328</v>
      </c>
      <c r="I47" s="86">
        <f>$B47+I$31*$O47+'Span 2'!$B$218/12+'Span 2'!$B$219/12-'Span 2'!I113+'Span 2'!I127</f>
        <v>875.44933833333334</v>
      </c>
      <c r="J47" s="86">
        <f>$B47+J$31*$O47+'Span 2'!$B$218/12+'Span 2'!$B$219/12-'Span 2'!J113+'Span 2'!J127</f>
        <v>875.50130333333334</v>
      </c>
      <c r="K47" s="86">
        <f>$B47+K$31*$O47+'Span 2'!$B$218/12+'Span 2'!$B$219/12-'Span 2'!K113+'Span 2'!K127</f>
        <v>875.54806833333339</v>
      </c>
      <c r="L47" s="86">
        <f>$B47+L$31*$O47+'Span 2'!$B$218/12+'Span 2'!$B$219/12-'Span 2'!L113+'Span 2'!L127</f>
        <v>875.59086833333333</v>
      </c>
      <c r="M47" s="86">
        <f>$B47+M$31*$O47+'Span 2'!$B$218/12+'Span 2'!$B$219/12-'Span 2'!M113+'Span 2'!M127</f>
        <v>875.76145833333339</v>
      </c>
      <c r="N47" s="89">
        <v>872.47</v>
      </c>
      <c r="O47" s="87">
        <f t="shared" si="1"/>
        <v>6.1000000000001366E-2</v>
      </c>
    </row>
    <row r="48" spans="1:15" x14ac:dyDescent="0.25">
      <c r="A48" s="126" t="str">
        <f t="shared" si="0"/>
        <v>Girder J left</v>
      </c>
      <c r="B48" s="89">
        <v>871.79</v>
      </c>
      <c r="C48" s="86">
        <f>$B48+C$31*$O48+'Span 2'!$B$218/12+'Span 2'!$B$219/12-'Span 2'!C114+'Span 2'!C128</f>
        <v>875.08145833333333</v>
      </c>
      <c r="D48" s="86">
        <f>$B48+D$31*$O48+'Span 2'!$B$218/12+'Span 2'!$B$219/12-'Span 2'!D114+'Span 2'!D128</f>
        <v>875.03286833333334</v>
      </c>
      <c r="E48" s="86">
        <f>$B48+E$31*$O48+'Span 2'!$B$218/12+'Span 2'!$B$219/12-'Span 2'!E114+'Span 2'!E128</f>
        <v>875.11206833333324</v>
      </c>
      <c r="F48" s="86">
        <f>$B48+F$31*$O48+'Span 2'!$B$218/12+'Span 2'!$B$219/12-'Span 2'!F114+'Span 2'!F128</f>
        <v>875.18730333333326</v>
      </c>
      <c r="G48" s="86">
        <f>$B48+G$31*$O48+'Span 2'!$B$218/12+'Span 2'!$B$219/12-'Span 2'!G114+'Span 2'!G128</f>
        <v>875.25733833333334</v>
      </c>
      <c r="H48" s="86">
        <f>$B48+H$31*$O48+'Span 2'!$B$218/12+'Span 2'!$B$219/12-'Span 2'!H114+'Span 2'!H128</f>
        <v>875.32145833333334</v>
      </c>
      <c r="I48" s="86">
        <f>$B48+I$31*$O48+'Span 2'!$B$218/12+'Span 2'!$B$219/12-'Span 2'!I114+'Span 2'!I128</f>
        <v>875.37933833333329</v>
      </c>
      <c r="J48" s="86">
        <f>$B48+J$31*$O48+'Span 2'!$B$218/12+'Span 2'!$B$219/12-'Span 2'!J114+'Span 2'!J128</f>
        <v>875.43130333333329</v>
      </c>
      <c r="K48" s="86">
        <f>$B48+K$31*$O48+'Span 2'!$B$218/12+'Span 2'!$B$219/12-'Span 2'!K114+'Span 2'!K128</f>
        <v>875.47806833333334</v>
      </c>
      <c r="L48" s="86">
        <f>$B48+L$31*$O48+'Span 2'!$B$218/12+'Span 2'!$B$219/12-'Span 2'!L114+'Span 2'!L128</f>
        <v>875.52086833333328</v>
      </c>
      <c r="M48" s="86">
        <f>$B48+M$31*$O48+'Span 2'!$B$218/12+'Span 2'!$B$219/12-'Span 2'!M114+'Span 2'!M128</f>
        <v>875.69145833333334</v>
      </c>
      <c r="N48" s="89">
        <v>872.4</v>
      </c>
      <c r="O48" s="87">
        <f t="shared" si="1"/>
        <v>6.1000000000001366E-2</v>
      </c>
    </row>
    <row r="49" spans="1:15" s="32" customFormat="1" x14ac:dyDescent="0.25">
      <c r="A49" s="126" t="str">
        <f t="shared" si="0"/>
        <v>Girder J right</v>
      </c>
      <c r="B49" s="89">
        <v>871.79</v>
      </c>
      <c r="C49" s="86">
        <f>$B49+C$31*$O49+'Span 2'!$B$218/12+'Span 2'!$B$219/12-'Span 2'!C114+'Span 2'!C128</f>
        <v>875.08145833333333</v>
      </c>
      <c r="D49" s="86">
        <f>$B49+D$31*$O49+'Span 2'!$B$218/12+'Span 2'!$B$219/12-'Span 2'!D114+'Span 2'!D128</f>
        <v>875.03286833333334</v>
      </c>
      <c r="E49" s="86">
        <f>$B49+E$31*$O49+'Span 2'!$B$218/12+'Span 2'!$B$219/12-'Span 2'!E114+'Span 2'!E128</f>
        <v>875.11206833333324</v>
      </c>
      <c r="F49" s="86">
        <f>$B49+F$31*$O49+'Span 2'!$B$218/12+'Span 2'!$B$219/12-'Span 2'!F114+'Span 2'!F128</f>
        <v>875.18730333333326</v>
      </c>
      <c r="G49" s="86">
        <f>$B49+G$31*$O49+'Span 2'!$B$218/12+'Span 2'!$B$219/12-'Span 2'!G114+'Span 2'!G128</f>
        <v>875.25733833333334</v>
      </c>
      <c r="H49" s="86">
        <f>$B49+H$31*$O49+'Span 2'!$B$218/12+'Span 2'!$B$219/12-'Span 2'!H114+'Span 2'!H128</f>
        <v>875.32145833333334</v>
      </c>
      <c r="I49" s="86">
        <f>$B49+I$31*$O49+'Span 2'!$B$218/12+'Span 2'!$B$219/12-'Span 2'!I114+'Span 2'!I128</f>
        <v>875.37933833333329</v>
      </c>
      <c r="J49" s="86">
        <f>$B49+J$31*$O49+'Span 2'!$B$218/12+'Span 2'!$B$219/12-'Span 2'!J114+'Span 2'!J128</f>
        <v>875.43130333333329</v>
      </c>
      <c r="K49" s="86">
        <f>$B49+K$31*$O49+'Span 2'!$B$218/12+'Span 2'!$B$219/12-'Span 2'!K114+'Span 2'!K128</f>
        <v>875.47806833333334</v>
      </c>
      <c r="L49" s="86">
        <f>$B49+L$31*$O49+'Span 2'!$B$218/12+'Span 2'!$B$219/12-'Span 2'!L114+'Span 2'!L128</f>
        <v>875.52086833333328</v>
      </c>
      <c r="M49" s="86">
        <f>$B49+M$31*$O49+'Span 2'!$B$218/12+'Span 2'!$B$219/12-'Span 2'!M114+'Span 2'!M128</f>
        <v>875.69145833333334</v>
      </c>
      <c r="N49" s="89">
        <v>872.4</v>
      </c>
      <c r="O49" s="87">
        <f t="shared" si="1"/>
        <v>6.1000000000001366E-2</v>
      </c>
    </row>
    <row r="50" spans="1:15" s="32" customFormat="1" x14ac:dyDescent="0.25">
      <c r="A50" s="126" t="str">
        <f t="shared" si="0"/>
        <v>Girder K left</v>
      </c>
      <c r="B50" s="89">
        <v>871.71</v>
      </c>
      <c r="C50" s="86">
        <f>$B50+C$31*$O50+'Span 2'!$B$218/12+'Span 2'!$B$219/12-'Span 2'!C115+'Span 2'!C129</f>
        <v>875.0014583333334</v>
      </c>
      <c r="D50" s="86">
        <f>$B50+D$31*$O50+'Span 2'!$B$218/12+'Span 2'!$B$219/12-'Span 2'!D115+'Span 2'!D129</f>
        <v>874.95286833333341</v>
      </c>
      <c r="E50" s="86">
        <f>$B50+E$31*$O50+'Span 2'!$B$218/12+'Span 2'!$B$219/12-'Span 2'!E115+'Span 2'!E129</f>
        <v>875.03206833333331</v>
      </c>
      <c r="F50" s="86">
        <f>$B50+F$31*$O50+'Span 2'!$B$218/12+'Span 2'!$B$219/12-'Span 2'!F115+'Span 2'!F129</f>
        <v>875.10730333333333</v>
      </c>
      <c r="G50" s="86">
        <f>$B50+G$31*$O50+'Span 2'!$B$218/12+'Span 2'!$B$219/12-'Span 2'!G115+'Span 2'!G129</f>
        <v>875.17733833333341</v>
      </c>
      <c r="H50" s="86">
        <f>$B50+H$31*$O50+'Span 2'!$B$218/12+'Span 2'!$B$219/12-'Span 2'!H115+'Span 2'!H129</f>
        <v>875.24145833333341</v>
      </c>
      <c r="I50" s="86">
        <f>$B50+I$31*$O50+'Span 2'!$B$218/12+'Span 2'!$B$219/12-'Span 2'!I115+'Span 2'!I129</f>
        <v>875.29933833333337</v>
      </c>
      <c r="J50" s="86">
        <f>$B50+J$31*$O50+'Span 2'!$B$218/12+'Span 2'!$B$219/12-'Span 2'!J115+'Span 2'!J129</f>
        <v>875.35130333333336</v>
      </c>
      <c r="K50" s="86">
        <f>$B50+K$31*$O50+'Span 2'!$B$218/12+'Span 2'!$B$219/12-'Span 2'!K115+'Span 2'!K129</f>
        <v>875.39806833333341</v>
      </c>
      <c r="L50" s="86">
        <f>$B50+L$31*$O50+'Span 2'!$B$218/12+'Span 2'!$B$219/12-'Span 2'!L115+'Span 2'!L129</f>
        <v>875.44086833333336</v>
      </c>
      <c r="M50" s="86">
        <f>$B50+M$31*$O50+'Span 2'!$B$218/12+'Span 2'!$B$219/12-'Span 2'!M115+'Span 2'!M129</f>
        <v>875.61145833333342</v>
      </c>
      <c r="N50" s="89">
        <v>872.32</v>
      </c>
      <c r="O50" s="87">
        <f t="shared" si="1"/>
        <v>6.1000000000001366E-2</v>
      </c>
    </row>
    <row r="51" spans="1:15" s="32" customFormat="1" x14ac:dyDescent="0.25">
      <c r="A51" s="126" t="str">
        <f t="shared" si="0"/>
        <v>Girder K right</v>
      </c>
      <c r="B51" s="89">
        <v>871.71</v>
      </c>
      <c r="C51" s="86">
        <f>$B51+C$31*$O51+'Span 2'!$B$218/12+'Span 2'!$B$219/12-'Span 2'!C115+'Span 2'!C129</f>
        <v>875.0014583333334</v>
      </c>
      <c r="D51" s="86">
        <f>$B51+D$31*$O51+'Span 2'!$B$218/12+'Span 2'!$B$219/12-'Span 2'!D115+'Span 2'!D129</f>
        <v>874.95286833333341</v>
      </c>
      <c r="E51" s="86">
        <f>$B51+E$31*$O51+'Span 2'!$B$218/12+'Span 2'!$B$219/12-'Span 2'!E115+'Span 2'!E129</f>
        <v>875.03206833333331</v>
      </c>
      <c r="F51" s="86">
        <f>$B51+F$31*$O51+'Span 2'!$B$218/12+'Span 2'!$B$219/12-'Span 2'!F115+'Span 2'!F129</f>
        <v>875.10730333333333</v>
      </c>
      <c r="G51" s="86">
        <f>$B51+G$31*$O51+'Span 2'!$B$218/12+'Span 2'!$B$219/12-'Span 2'!G115+'Span 2'!G129</f>
        <v>875.17733833333341</v>
      </c>
      <c r="H51" s="86">
        <f>$B51+H$31*$O51+'Span 2'!$B$218/12+'Span 2'!$B$219/12-'Span 2'!H115+'Span 2'!H129</f>
        <v>875.24145833333341</v>
      </c>
      <c r="I51" s="86">
        <f>$B51+I$31*$O51+'Span 2'!$B$218/12+'Span 2'!$B$219/12-'Span 2'!I115+'Span 2'!I129</f>
        <v>875.29933833333337</v>
      </c>
      <c r="J51" s="86">
        <f>$B51+J$31*$O51+'Span 2'!$B$218/12+'Span 2'!$B$219/12-'Span 2'!J115+'Span 2'!J129</f>
        <v>875.35130333333336</v>
      </c>
      <c r="K51" s="86">
        <f>$B51+K$31*$O51+'Span 2'!$B$218/12+'Span 2'!$B$219/12-'Span 2'!K115+'Span 2'!K129</f>
        <v>875.39806833333341</v>
      </c>
      <c r="L51" s="86">
        <f>$B51+L$31*$O51+'Span 2'!$B$218/12+'Span 2'!$B$219/12-'Span 2'!L115+'Span 2'!L129</f>
        <v>875.44086833333336</v>
      </c>
      <c r="M51" s="86">
        <f>$B51+M$31*$O51+'Span 2'!$B$218/12+'Span 2'!$B$219/12-'Span 2'!M115+'Span 2'!M129</f>
        <v>875.61145833333342</v>
      </c>
      <c r="N51" s="89">
        <v>872.32</v>
      </c>
      <c r="O51" s="87">
        <f t="shared" si="1"/>
        <v>6.1000000000001366E-2</v>
      </c>
    </row>
    <row r="52" spans="1:15" s="32" customFormat="1" x14ac:dyDescent="0.25">
      <c r="A52" s="35"/>
    </row>
    <row r="53" spans="1:15" s="32" customFormat="1" ht="24.6" x14ac:dyDescent="0.4">
      <c r="A53" s="39" t="s">
        <v>121</v>
      </c>
    </row>
    <row r="54" spans="1:15" s="36" customFormat="1" x14ac:dyDescent="0.25">
      <c r="A54" s="95" t="s">
        <v>20</v>
      </c>
      <c r="B54" s="65" t="str">
        <f>'Vertical Curve'!$B$2</f>
        <v>ODOT</v>
      </c>
      <c r="C54" s="46"/>
      <c r="D54" s="46"/>
      <c r="F54" s="95" t="s">
        <v>14</v>
      </c>
      <c r="G54" s="65"/>
      <c r="H54" s="66" t="str">
        <f>'Vertical Curve'!$G$2</f>
        <v>PID 100827</v>
      </c>
      <c r="I54" s="46"/>
    </row>
    <row r="55" spans="1:15" s="36" customFormat="1" x14ac:dyDescent="0.25">
      <c r="A55" s="95" t="s">
        <v>21</v>
      </c>
      <c r="B55" s="65" t="str">
        <f>'Vertical Curve'!$B$3</f>
        <v>WAR-73-14.62</v>
      </c>
      <c r="C55" s="47"/>
      <c r="D55" s="46"/>
      <c r="F55" s="95" t="s">
        <v>15</v>
      </c>
      <c r="G55" s="66">
        <v>2</v>
      </c>
      <c r="H55" s="34" t="s">
        <v>18</v>
      </c>
      <c r="I55" s="66">
        <v>2</v>
      </c>
    </row>
    <row r="56" spans="1:15" s="36" customFormat="1" x14ac:dyDescent="0.25">
      <c r="A56" s="95" t="s">
        <v>22</v>
      </c>
      <c r="B56" s="65" t="s">
        <v>49</v>
      </c>
      <c r="C56" s="47"/>
      <c r="D56" s="46"/>
      <c r="F56" s="95" t="s">
        <v>16</v>
      </c>
      <c r="G56" s="66" t="str">
        <f>'Vertical Curve'!$F$4</f>
        <v>RWB</v>
      </c>
      <c r="H56" s="34" t="s">
        <v>19</v>
      </c>
      <c r="I56" s="67">
        <f>'Vertical Curve'!$H$4</f>
        <v>43783</v>
      </c>
    </row>
    <row r="57" spans="1:15" s="36" customFormat="1" x14ac:dyDescent="0.25">
      <c r="A57" s="58"/>
      <c r="B57" s="65" t="s">
        <v>162</v>
      </c>
      <c r="C57" s="46"/>
      <c r="D57" s="46"/>
      <c r="F57" s="95" t="s">
        <v>17</v>
      </c>
      <c r="G57" s="66" t="str">
        <f>'Vertical Curve'!$F$5</f>
        <v>JRE</v>
      </c>
      <c r="H57" s="34" t="s">
        <v>19</v>
      </c>
      <c r="I57" s="67">
        <f>'Vertical Curve'!$H$5</f>
        <v>43787</v>
      </c>
    </row>
    <row r="58" spans="1:15" s="36" customFormat="1" x14ac:dyDescent="0.25"/>
    <row r="59" spans="1:15" x14ac:dyDescent="0.25">
      <c r="B59" s="14" t="s">
        <v>104</v>
      </c>
      <c r="E59" s="98" t="s">
        <v>150</v>
      </c>
    </row>
    <row r="60" spans="1:15" x14ac:dyDescent="0.25">
      <c r="C60" s="1">
        <v>0</v>
      </c>
      <c r="D60" s="1">
        <v>1</v>
      </c>
      <c r="E60" s="1">
        <v>2</v>
      </c>
      <c r="F60" s="1">
        <v>3</v>
      </c>
      <c r="G60" s="1">
        <v>4</v>
      </c>
      <c r="H60" s="1">
        <v>5</v>
      </c>
      <c r="I60" s="1">
        <v>6</v>
      </c>
      <c r="J60" s="1">
        <v>7</v>
      </c>
      <c r="K60" s="1">
        <v>8</v>
      </c>
      <c r="L60" s="1">
        <v>9</v>
      </c>
      <c r="M60" s="1">
        <v>10</v>
      </c>
    </row>
    <row r="61" spans="1:15" x14ac:dyDescent="0.25">
      <c r="A61" s="88" t="str">
        <f>$A$9</f>
        <v>Girder A left</v>
      </c>
      <c r="B61" s="2"/>
      <c r="C61" s="3">
        <f t="shared" ref="C61:M61" si="2">C9-C32</f>
        <v>81.404933466732246</v>
      </c>
      <c r="D61" s="3">
        <f t="shared" si="2"/>
        <v>60.880808966788891</v>
      </c>
      <c r="E61" s="3">
        <f t="shared" si="2"/>
        <v>40.316971266845371</v>
      </c>
      <c r="F61" s="3">
        <f t="shared" si="2"/>
        <v>19.754365766901742</v>
      </c>
      <c r="G61" s="3">
        <f t="shared" si="2"/>
        <v>-0.80662373304176072</v>
      </c>
      <c r="H61" s="3">
        <f t="shared" si="2"/>
        <v>-21.365775032985084</v>
      </c>
      <c r="I61" s="3">
        <f t="shared" si="2"/>
        <v>-41.922987132928824</v>
      </c>
      <c r="J61" s="3">
        <f t="shared" si="2"/>
        <v>-62.478361032872385</v>
      </c>
      <c r="K61" s="3">
        <f t="shared" si="2"/>
        <v>-83.03211893281582</v>
      </c>
      <c r="L61" s="3">
        <f t="shared" si="2"/>
        <v>-103.58464463275936</v>
      </c>
      <c r="M61" s="3">
        <f t="shared" si="2"/>
        <v>-124.23245919860699</v>
      </c>
    </row>
    <row r="62" spans="1:15" x14ac:dyDescent="0.25">
      <c r="A62" s="88" t="str">
        <f>$A$10</f>
        <v>Girder A right</v>
      </c>
      <c r="B62" s="2"/>
      <c r="C62" s="3">
        <f t="shared" ref="C62:M62" si="3">C10-C33</f>
        <v>81.420891253375089</v>
      </c>
      <c r="D62" s="3">
        <f t="shared" si="3"/>
        <v>60.896766753431734</v>
      </c>
      <c r="E62" s="3">
        <f t="shared" si="3"/>
        <v>40.332929053488215</v>
      </c>
      <c r="F62" s="3">
        <f t="shared" si="3"/>
        <v>19.770323553544586</v>
      </c>
      <c r="G62" s="3">
        <f t="shared" si="3"/>
        <v>-0.79066594639891719</v>
      </c>
      <c r="H62" s="3">
        <f t="shared" si="3"/>
        <v>-21.349817246342241</v>
      </c>
      <c r="I62" s="3">
        <f t="shared" si="3"/>
        <v>-41.907029346285981</v>
      </c>
      <c r="J62" s="3">
        <f t="shared" si="3"/>
        <v>-62.462403246229542</v>
      </c>
      <c r="K62" s="3">
        <f t="shared" si="3"/>
        <v>-83.016161146172976</v>
      </c>
      <c r="L62" s="3">
        <f t="shared" si="3"/>
        <v>-103.56868684611652</v>
      </c>
      <c r="M62" s="3">
        <f t="shared" si="3"/>
        <v>-124.21650141196415</v>
      </c>
    </row>
    <row r="63" spans="1:15" x14ac:dyDescent="0.25">
      <c r="A63" s="88" t="str">
        <f>$A$11</f>
        <v>Girder B left</v>
      </c>
      <c r="B63" s="2"/>
      <c r="C63" s="3">
        <f t="shared" ref="C63:M63" si="4">C11-C34</f>
        <v>81.35030141150753</v>
      </c>
      <c r="D63" s="3">
        <f t="shared" si="4"/>
        <v>60.825176911564085</v>
      </c>
      <c r="E63" s="3">
        <f t="shared" si="4"/>
        <v>40.26033921162059</v>
      </c>
      <c r="F63" s="3">
        <f t="shared" si="4"/>
        <v>19.696733711677098</v>
      </c>
      <c r="G63" s="3">
        <f t="shared" si="4"/>
        <v>-0.86525578826649507</v>
      </c>
      <c r="H63" s="3">
        <f t="shared" si="4"/>
        <v>-21.425407088209909</v>
      </c>
      <c r="I63" s="3">
        <f t="shared" si="4"/>
        <v>-41.983619188153625</v>
      </c>
      <c r="J63" s="3">
        <f t="shared" si="4"/>
        <v>-62.539993088097049</v>
      </c>
      <c r="K63" s="3">
        <f t="shared" si="4"/>
        <v>-83.094750988040687</v>
      </c>
      <c r="L63" s="3">
        <f t="shared" si="4"/>
        <v>-103.64827668798421</v>
      </c>
      <c r="M63" s="3">
        <f t="shared" si="4"/>
        <v>-124.29951214632615</v>
      </c>
    </row>
    <row r="64" spans="1:15" x14ac:dyDescent="0.25">
      <c r="A64" s="88" t="str">
        <f>$A$12</f>
        <v>Girder B right</v>
      </c>
      <c r="B64" s="2"/>
      <c r="C64" s="3">
        <f t="shared" ref="C64:M64" si="5">C12-C35</f>
        <v>81.368329600113725</v>
      </c>
      <c r="D64" s="3">
        <f t="shared" si="5"/>
        <v>60.84320510017028</v>
      </c>
      <c r="E64" s="3">
        <f t="shared" si="5"/>
        <v>40.278367400226784</v>
      </c>
      <c r="F64" s="3">
        <f t="shared" si="5"/>
        <v>19.714761900283293</v>
      </c>
      <c r="G64" s="3">
        <f t="shared" si="5"/>
        <v>-0.84722759966030026</v>
      </c>
      <c r="H64" s="3">
        <f t="shared" si="5"/>
        <v>-21.407378899603714</v>
      </c>
      <c r="I64" s="3">
        <f t="shared" si="5"/>
        <v>-41.96559099954743</v>
      </c>
      <c r="J64" s="3">
        <f t="shared" si="5"/>
        <v>-62.521964899490854</v>
      </c>
      <c r="K64" s="3">
        <f t="shared" si="5"/>
        <v>-83.076722799434492</v>
      </c>
      <c r="L64" s="3">
        <f t="shared" si="5"/>
        <v>-103.63024849937801</v>
      </c>
      <c r="M64" s="3">
        <f t="shared" si="5"/>
        <v>-124.28148395771996</v>
      </c>
    </row>
    <row r="65" spans="1:13" x14ac:dyDescent="0.25">
      <c r="A65" s="88" t="str">
        <f>$A$13</f>
        <v>Girder C left</v>
      </c>
      <c r="B65" s="2"/>
      <c r="C65" s="3">
        <f t="shared" ref="C65:M65" si="6">C13-C36</f>
        <v>81.287739758246062</v>
      </c>
      <c r="D65" s="3">
        <f t="shared" si="6"/>
        <v>60.762615258302617</v>
      </c>
      <c r="E65" s="3">
        <f t="shared" si="6"/>
        <v>40.197777558359235</v>
      </c>
      <c r="F65" s="3">
        <f t="shared" si="6"/>
        <v>19.634172058415629</v>
      </c>
      <c r="G65" s="3">
        <f t="shared" si="6"/>
        <v>-0.92781744152796364</v>
      </c>
      <c r="H65" s="3">
        <f t="shared" si="6"/>
        <v>-21.487968741471377</v>
      </c>
      <c r="I65" s="3">
        <f t="shared" si="6"/>
        <v>-42.04618084141498</v>
      </c>
      <c r="J65" s="3">
        <f t="shared" si="6"/>
        <v>-62.602554741358517</v>
      </c>
      <c r="K65" s="3">
        <f t="shared" si="6"/>
        <v>-83.157312641302042</v>
      </c>
      <c r="L65" s="3">
        <f t="shared" si="6"/>
        <v>-103.71083834124556</v>
      </c>
      <c r="M65" s="3">
        <f t="shared" si="6"/>
        <v>-124.36454630141168</v>
      </c>
    </row>
    <row r="66" spans="1:13" x14ac:dyDescent="0.25">
      <c r="A66" s="88" t="str">
        <f>$A$14</f>
        <v>Girder C right</v>
      </c>
      <c r="B66" s="2"/>
      <c r="C66" s="3">
        <f t="shared" ref="C66:M66" si="7">C14-C37</f>
        <v>81.305767946852257</v>
      </c>
      <c r="D66" s="3">
        <f t="shared" si="7"/>
        <v>60.780643446908812</v>
      </c>
      <c r="E66" s="3">
        <f t="shared" si="7"/>
        <v>40.21580574696543</v>
      </c>
      <c r="F66" s="3">
        <f t="shared" si="7"/>
        <v>19.652200247021824</v>
      </c>
      <c r="G66" s="3">
        <f t="shared" si="7"/>
        <v>-0.90978925292176882</v>
      </c>
      <c r="H66" s="3">
        <f t="shared" si="7"/>
        <v>-21.469940552865182</v>
      </c>
      <c r="I66" s="3">
        <f t="shared" si="7"/>
        <v>-42.028152652808785</v>
      </c>
      <c r="J66" s="3">
        <f t="shared" si="7"/>
        <v>-62.584526552752322</v>
      </c>
      <c r="K66" s="3">
        <f t="shared" si="7"/>
        <v>-83.139284452695847</v>
      </c>
      <c r="L66" s="3">
        <f t="shared" si="7"/>
        <v>-103.69281015263937</v>
      </c>
      <c r="M66" s="3">
        <f t="shared" si="7"/>
        <v>-124.34651811280548</v>
      </c>
    </row>
    <row r="67" spans="1:13" x14ac:dyDescent="0.25">
      <c r="A67" s="88" t="str">
        <f>$A$15</f>
        <v>Girder D left</v>
      </c>
      <c r="B67" s="2"/>
      <c r="C67" s="3">
        <f t="shared" ref="C67:M67" si="8">C15-C38</f>
        <v>81.225178104984707</v>
      </c>
      <c r="D67" s="3">
        <f t="shared" si="8"/>
        <v>60.700053605041262</v>
      </c>
      <c r="E67" s="3">
        <f t="shared" si="8"/>
        <v>40.13521590509788</v>
      </c>
      <c r="F67" s="3">
        <f t="shared" si="8"/>
        <v>19.571610405154274</v>
      </c>
      <c r="G67" s="3">
        <f t="shared" si="8"/>
        <v>-0.99037909478920483</v>
      </c>
      <c r="H67" s="3">
        <f t="shared" si="8"/>
        <v>-21.550530394732618</v>
      </c>
      <c r="I67" s="3">
        <f t="shared" si="8"/>
        <v>-42.108742494676335</v>
      </c>
      <c r="J67" s="3">
        <f t="shared" si="8"/>
        <v>-62.665116394619758</v>
      </c>
      <c r="K67" s="3">
        <f t="shared" si="8"/>
        <v>-83.219874294563283</v>
      </c>
      <c r="L67" s="3">
        <f t="shared" si="8"/>
        <v>-103.7733999945068</v>
      </c>
      <c r="M67" s="3">
        <f t="shared" si="8"/>
        <v>-124.42963206582635</v>
      </c>
    </row>
    <row r="68" spans="1:13" x14ac:dyDescent="0.25">
      <c r="A68" s="88" t="str">
        <f>$A$16</f>
        <v>Girder D right</v>
      </c>
      <c r="B68" s="2"/>
      <c r="C68" s="3">
        <f t="shared" ref="C68:M68" si="9">C16-C39</f>
        <v>81.243206293590902</v>
      </c>
      <c r="D68" s="3">
        <f t="shared" si="9"/>
        <v>60.718081793647457</v>
      </c>
      <c r="E68" s="3">
        <f t="shared" si="9"/>
        <v>40.153244093704075</v>
      </c>
      <c r="F68" s="3">
        <f t="shared" si="9"/>
        <v>19.589638593760469</v>
      </c>
      <c r="G68" s="3">
        <f t="shared" si="9"/>
        <v>-0.97235090618301001</v>
      </c>
      <c r="H68" s="3">
        <f t="shared" si="9"/>
        <v>-21.532502206126424</v>
      </c>
      <c r="I68" s="3">
        <f t="shared" si="9"/>
        <v>-42.09071430607014</v>
      </c>
      <c r="J68" s="3">
        <f t="shared" si="9"/>
        <v>-62.647088206013564</v>
      </c>
      <c r="K68" s="3">
        <f t="shared" si="9"/>
        <v>-83.201846105957088</v>
      </c>
      <c r="L68" s="3">
        <f t="shared" si="9"/>
        <v>-103.75537180590061</v>
      </c>
      <c r="M68" s="3">
        <f t="shared" si="9"/>
        <v>-124.41160387722016</v>
      </c>
    </row>
    <row r="69" spans="1:13" x14ac:dyDescent="0.25">
      <c r="A69" s="88" t="str">
        <f>$A$17</f>
        <v>Girder E left</v>
      </c>
      <c r="B69" s="2"/>
      <c r="C69" s="3">
        <f t="shared" ref="C69:M69" si="10">C17-C40</f>
        <v>81.392616451723256</v>
      </c>
      <c r="D69" s="3">
        <f t="shared" si="10"/>
        <v>60.867491951779812</v>
      </c>
      <c r="E69" s="3">
        <f t="shared" si="10"/>
        <v>40.302654251836429</v>
      </c>
      <c r="F69" s="3">
        <f t="shared" si="10"/>
        <v>19.739048751892824</v>
      </c>
      <c r="G69" s="3">
        <f t="shared" si="10"/>
        <v>-0.8229407480506552</v>
      </c>
      <c r="H69" s="3">
        <f t="shared" si="10"/>
        <v>-21.383092047994069</v>
      </c>
      <c r="I69" s="3">
        <f t="shared" si="10"/>
        <v>-41.941304147937785</v>
      </c>
      <c r="J69" s="3">
        <f t="shared" si="10"/>
        <v>-62.497678047881209</v>
      </c>
      <c r="K69" s="3">
        <f t="shared" si="10"/>
        <v>-83.052435947824733</v>
      </c>
      <c r="L69" s="3">
        <f t="shared" si="10"/>
        <v>-103.60596164776825</v>
      </c>
      <c r="M69" s="3">
        <f t="shared" si="10"/>
        <v>-124.26476943957084</v>
      </c>
    </row>
    <row r="70" spans="1:13" x14ac:dyDescent="0.25">
      <c r="A70" s="88" t="str">
        <f>$A$18</f>
        <v>Girder E right</v>
      </c>
      <c r="B70" s="2"/>
      <c r="C70" s="3">
        <f t="shared" ref="C70:M70" si="11">C18-C41</f>
        <v>81.410644640329451</v>
      </c>
      <c r="D70" s="3">
        <f t="shared" si="11"/>
        <v>60.885520140386006</v>
      </c>
      <c r="E70" s="3">
        <f t="shared" si="11"/>
        <v>40.320682440442624</v>
      </c>
      <c r="F70" s="3">
        <f t="shared" si="11"/>
        <v>19.757076940499019</v>
      </c>
      <c r="G70" s="3">
        <f t="shared" si="11"/>
        <v>-0.80491255944446038</v>
      </c>
      <c r="H70" s="3">
        <f t="shared" si="11"/>
        <v>-21.365063859387874</v>
      </c>
      <c r="I70" s="3">
        <f t="shared" si="11"/>
        <v>-41.92327595933159</v>
      </c>
      <c r="J70" s="3">
        <f t="shared" si="11"/>
        <v>-62.479649859275014</v>
      </c>
      <c r="K70" s="3">
        <f t="shared" si="11"/>
        <v>-83.034407759218539</v>
      </c>
      <c r="L70" s="3">
        <f t="shared" si="11"/>
        <v>-103.58793345916206</v>
      </c>
      <c r="M70" s="3">
        <f t="shared" si="11"/>
        <v>-124.24674125096465</v>
      </c>
    </row>
    <row r="71" spans="1:13" x14ac:dyDescent="0.25">
      <c r="A71" s="88" t="str">
        <f>$A$19</f>
        <v>Girder F left</v>
      </c>
      <c r="B71" s="2"/>
      <c r="C71" s="3">
        <f t="shared" ref="C71:M71" si="12">C19-C42</f>
        <v>81.364374798461995</v>
      </c>
      <c r="D71" s="3">
        <f t="shared" si="12"/>
        <v>60.839250298518436</v>
      </c>
      <c r="E71" s="3">
        <f t="shared" si="12"/>
        <v>40.274412598575168</v>
      </c>
      <c r="F71" s="3">
        <f t="shared" si="12"/>
        <v>19.710807098631449</v>
      </c>
      <c r="G71" s="3">
        <f t="shared" si="12"/>
        <v>-0.85118240131191669</v>
      </c>
      <c r="H71" s="3">
        <f t="shared" si="12"/>
        <v>-21.411333701255444</v>
      </c>
      <c r="I71" s="3">
        <f t="shared" si="12"/>
        <v>-41.969545801199047</v>
      </c>
      <c r="J71" s="3">
        <f t="shared" si="12"/>
        <v>-62.525919701142584</v>
      </c>
      <c r="K71" s="3">
        <f t="shared" si="12"/>
        <v>-83.080677601086109</v>
      </c>
      <c r="L71" s="3">
        <f t="shared" si="12"/>
        <v>-103.63420330102963</v>
      </c>
      <c r="M71" s="3">
        <f t="shared" si="12"/>
        <v>-124.29563842264486</v>
      </c>
    </row>
    <row r="72" spans="1:13" x14ac:dyDescent="0.25">
      <c r="A72" s="88" t="str">
        <f>$A$20</f>
        <v>Girder F right</v>
      </c>
      <c r="B72" s="2"/>
      <c r="C72" s="3">
        <f t="shared" ref="C72:M72" si="13">C20-C43</f>
        <v>81.342402987068226</v>
      </c>
      <c r="D72" s="3">
        <f t="shared" si="13"/>
        <v>60.817278487124668</v>
      </c>
      <c r="E72" s="3">
        <f t="shared" si="13"/>
        <v>40.252440787181399</v>
      </c>
      <c r="F72" s="3">
        <f t="shared" si="13"/>
        <v>19.68883528723768</v>
      </c>
      <c r="G72" s="3">
        <f t="shared" si="13"/>
        <v>-0.8731542127056855</v>
      </c>
      <c r="H72" s="3">
        <f t="shared" si="13"/>
        <v>-21.433305512649213</v>
      </c>
      <c r="I72" s="3">
        <f t="shared" si="13"/>
        <v>-41.991517612592816</v>
      </c>
      <c r="J72" s="3">
        <f t="shared" si="13"/>
        <v>-62.547891512536353</v>
      </c>
      <c r="K72" s="3">
        <f t="shared" si="13"/>
        <v>-83.102649412479877</v>
      </c>
      <c r="L72" s="3">
        <f t="shared" si="13"/>
        <v>-103.6561751124234</v>
      </c>
      <c r="M72" s="3">
        <f t="shared" si="13"/>
        <v>-124.31761023403863</v>
      </c>
    </row>
    <row r="73" spans="1:13" x14ac:dyDescent="0.25">
      <c r="A73" s="88" t="str">
        <f>$A$21</f>
        <v>Girder G left</v>
      </c>
      <c r="B73" s="2"/>
      <c r="C73" s="3">
        <f t="shared" ref="C73:M73" si="14">C21-C44</f>
        <v>81.311813145200404</v>
      </c>
      <c r="D73" s="3">
        <f t="shared" si="14"/>
        <v>60.786688645256959</v>
      </c>
      <c r="E73" s="3">
        <f t="shared" si="14"/>
        <v>40.221850945313577</v>
      </c>
      <c r="F73" s="3">
        <f t="shared" si="14"/>
        <v>19.658245445369971</v>
      </c>
      <c r="G73" s="3">
        <f t="shared" si="14"/>
        <v>-0.90374405457350804</v>
      </c>
      <c r="H73" s="3">
        <f t="shared" si="14"/>
        <v>-21.463895354516922</v>
      </c>
      <c r="I73" s="3">
        <f t="shared" si="14"/>
        <v>-42.022107454460638</v>
      </c>
      <c r="J73" s="3">
        <f t="shared" si="14"/>
        <v>-62.578481354404062</v>
      </c>
      <c r="K73" s="3">
        <f t="shared" si="14"/>
        <v>-83.133239254347586</v>
      </c>
      <c r="L73" s="3">
        <f t="shared" si="14"/>
        <v>-103.68676495429111</v>
      </c>
      <c r="M73" s="3">
        <f t="shared" si="14"/>
        <v>-124.35087901504858</v>
      </c>
    </row>
    <row r="74" spans="1:13" x14ac:dyDescent="0.25">
      <c r="A74" s="88" t="str">
        <f>$A$22</f>
        <v>Girder G right</v>
      </c>
      <c r="B74" s="2"/>
      <c r="C74" s="3">
        <f t="shared" ref="C74:M74" si="15">C22-C45</f>
        <v>81.289841333806635</v>
      </c>
      <c r="D74" s="3">
        <f t="shared" si="15"/>
        <v>60.76471683386319</v>
      </c>
      <c r="E74" s="3">
        <f t="shared" si="15"/>
        <v>40.199879133919808</v>
      </c>
      <c r="F74" s="3">
        <f t="shared" si="15"/>
        <v>19.636273633976202</v>
      </c>
      <c r="G74" s="3">
        <f t="shared" si="15"/>
        <v>-0.92571586596727684</v>
      </c>
      <c r="H74" s="3">
        <f t="shared" si="15"/>
        <v>-21.48586716591069</v>
      </c>
      <c r="I74" s="3">
        <f t="shared" si="15"/>
        <v>-42.044079265854407</v>
      </c>
      <c r="J74" s="3">
        <f t="shared" si="15"/>
        <v>-62.60045316579783</v>
      </c>
      <c r="K74" s="3">
        <f t="shared" si="15"/>
        <v>-83.155211065741355</v>
      </c>
      <c r="L74" s="3">
        <f t="shared" si="15"/>
        <v>-103.70873676568488</v>
      </c>
      <c r="M74" s="3">
        <f t="shared" si="15"/>
        <v>-124.37285082644235</v>
      </c>
    </row>
    <row r="75" spans="1:13" x14ac:dyDescent="0.25">
      <c r="A75" s="88" t="str">
        <f>$A$23</f>
        <v>Girder H left</v>
      </c>
      <c r="B75" s="2"/>
      <c r="C75" s="3">
        <f t="shared" ref="C75:M75" si="16">C23-C46</f>
        <v>81.209251491939085</v>
      </c>
      <c r="D75" s="3">
        <f t="shared" si="16"/>
        <v>60.68412699199564</v>
      </c>
      <c r="E75" s="3">
        <f t="shared" si="16"/>
        <v>40.119289292052258</v>
      </c>
      <c r="F75" s="3">
        <f t="shared" si="16"/>
        <v>19.555683792108653</v>
      </c>
      <c r="G75" s="3">
        <f t="shared" si="16"/>
        <v>-1.0063057078349402</v>
      </c>
      <c r="H75" s="3">
        <f t="shared" si="16"/>
        <v>-21.56645700777824</v>
      </c>
      <c r="I75" s="3">
        <f t="shared" si="16"/>
        <v>-42.124669107721957</v>
      </c>
      <c r="J75" s="3">
        <f t="shared" si="16"/>
        <v>-62.681043007665494</v>
      </c>
      <c r="K75" s="3">
        <f t="shared" si="16"/>
        <v>-83.235800907609018</v>
      </c>
      <c r="L75" s="3">
        <f t="shared" si="16"/>
        <v>-103.78932660755254</v>
      </c>
      <c r="M75" s="3">
        <f t="shared" si="16"/>
        <v>-124.45617121678174</v>
      </c>
    </row>
    <row r="76" spans="1:13" x14ac:dyDescent="0.25">
      <c r="A76" s="88" t="str">
        <f>$A$24</f>
        <v>Girder H right</v>
      </c>
      <c r="B76" s="2"/>
      <c r="C76" s="3">
        <f t="shared" ref="C76:M76" si="17">C24-C47</f>
        <v>81.187279680545316</v>
      </c>
      <c r="D76" s="3">
        <f t="shared" si="17"/>
        <v>60.662155180601872</v>
      </c>
      <c r="E76" s="3">
        <f t="shared" si="17"/>
        <v>40.097317480658489</v>
      </c>
      <c r="F76" s="3">
        <f t="shared" si="17"/>
        <v>19.533711980714884</v>
      </c>
      <c r="G76" s="3">
        <f t="shared" si="17"/>
        <v>-1.028277519228709</v>
      </c>
      <c r="H76" s="3">
        <f t="shared" si="17"/>
        <v>-21.588428819172009</v>
      </c>
      <c r="I76" s="3">
        <f t="shared" si="17"/>
        <v>-42.146640919115725</v>
      </c>
      <c r="J76" s="3">
        <f t="shared" si="17"/>
        <v>-62.703014819059263</v>
      </c>
      <c r="K76" s="3">
        <f t="shared" si="17"/>
        <v>-83.257772719002787</v>
      </c>
      <c r="L76" s="3">
        <f t="shared" si="17"/>
        <v>-103.81129841894631</v>
      </c>
      <c r="M76" s="3">
        <f t="shared" si="17"/>
        <v>-124.47814302817551</v>
      </c>
    </row>
    <row r="77" spans="1:13" x14ac:dyDescent="0.25">
      <c r="A77" s="88" t="str">
        <f>$A$25</f>
        <v>Girder J left</v>
      </c>
      <c r="C77" s="3">
        <f t="shared" ref="C77:M77" si="18">C25-C48</f>
        <v>81.096689838677662</v>
      </c>
      <c r="D77" s="3">
        <f t="shared" si="18"/>
        <v>60.571565338734217</v>
      </c>
      <c r="E77" s="3">
        <f t="shared" si="18"/>
        <v>40.006727638790835</v>
      </c>
      <c r="F77" s="3">
        <f t="shared" si="18"/>
        <v>19.44312213884723</v>
      </c>
      <c r="G77" s="3">
        <f t="shared" si="18"/>
        <v>-1.1188673610963633</v>
      </c>
      <c r="H77" s="3">
        <f t="shared" si="18"/>
        <v>-21.679018661039777</v>
      </c>
      <c r="I77" s="3">
        <f t="shared" si="18"/>
        <v>-42.23723076098338</v>
      </c>
      <c r="J77" s="3">
        <f t="shared" si="18"/>
        <v>-62.793604660926917</v>
      </c>
      <c r="K77" s="3">
        <f t="shared" si="18"/>
        <v>-83.348362560870441</v>
      </c>
      <c r="L77" s="3">
        <f t="shared" si="18"/>
        <v>-103.90188826081396</v>
      </c>
      <c r="M77" s="3">
        <f t="shared" si="18"/>
        <v>-124.57151502784427</v>
      </c>
    </row>
    <row r="78" spans="1:13" s="32" customFormat="1" x14ac:dyDescent="0.25">
      <c r="A78" s="88" t="str">
        <f>$A$26</f>
        <v>Girder J right</v>
      </c>
      <c r="C78" s="3">
        <f t="shared" ref="C78:M78" si="19">C26-C49</f>
        <v>81.074718027283893</v>
      </c>
      <c r="D78" s="3">
        <f t="shared" si="19"/>
        <v>60.549593527340448</v>
      </c>
      <c r="E78" s="3">
        <f t="shared" si="19"/>
        <v>39.984755827397066</v>
      </c>
      <c r="F78" s="3">
        <f t="shared" si="19"/>
        <v>19.421150327453461</v>
      </c>
      <c r="G78" s="3">
        <f t="shared" si="19"/>
        <v>-1.1408391724901321</v>
      </c>
      <c r="H78" s="3">
        <f t="shared" si="19"/>
        <v>-21.700990472433546</v>
      </c>
      <c r="I78" s="3">
        <f t="shared" si="19"/>
        <v>-42.259202572377148</v>
      </c>
      <c r="J78" s="3">
        <f t="shared" si="19"/>
        <v>-62.815576472320686</v>
      </c>
      <c r="K78" s="3">
        <f t="shared" si="19"/>
        <v>-83.37033437226421</v>
      </c>
      <c r="L78" s="3">
        <f t="shared" si="19"/>
        <v>-103.92386007220773</v>
      </c>
      <c r="M78" s="3">
        <f t="shared" si="19"/>
        <v>-124.59348683923804</v>
      </c>
    </row>
    <row r="79" spans="1:13" s="32" customFormat="1" x14ac:dyDescent="0.25">
      <c r="A79" s="88" t="str">
        <f>$A$27</f>
        <v>Girder K left</v>
      </c>
      <c r="C79" s="3">
        <f t="shared" ref="C79:M79" si="20">C27-C50</f>
        <v>81.15835021659575</v>
      </c>
      <c r="D79" s="3">
        <f t="shared" si="20"/>
        <v>60.633225716652305</v>
      </c>
      <c r="E79" s="3">
        <f t="shared" si="20"/>
        <v>40.068388016708923</v>
      </c>
      <c r="F79" s="3">
        <f t="shared" si="20"/>
        <v>19.504782516765317</v>
      </c>
      <c r="G79" s="3">
        <f t="shared" si="20"/>
        <v>-1.0572069831782756</v>
      </c>
      <c r="H79" s="3">
        <f t="shared" si="20"/>
        <v>-21.617358283121689</v>
      </c>
      <c r="I79" s="3">
        <f t="shared" si="20"/>
        <v>-42.175570383065292</v>
      </c>
      <c r="J79" s="3">
        <f t="shared" si="20"/>
        <v>-62.731944283008829</v>
      </c>
      <c r="K79" s="3">
        <f t="shared" si="20"/>
        <v>-83.286702182952354</v>
      </c>
      <c r="L79" s="3">
        <f t="shared" si="20"/>
        <v>-103.84022788289587</v>
      </c>
      <c r="M79" s="3">
        <f t="shared" si="20"/>
        <v>-124.51013699022417</v>
      </c>
    </row>
    <row r="80" spans="1:13" s="32" customFormat="1" x14ac:dyDescent="0.25">
      <c r="A80" s="88" t="str">
        <f>$A$28</f>
        <v>Girder K right</v>
      </c>
      <c r="C80" s="3">
        <f t="shared" ref="C80:M80" si="21">C28-C51</f>
        <v>80.915308003238579</v>
      </c>
      <c r="D80" s="3">
        <f t="shared" si="21"/>
        <v>60.390183503295134</v>
      </c>
      <c r="E80" s="3">
        <f t="shared" si="21"/>
        <v>39.825345803351752</v>
      </c>
      <c r="F80" s="3">
        <f t="shared" si="21"/>
        <v>19.261740303408146</v>
      </c>
      <c r="G80" s="3">
        <f t="shared" si="21"/>
        <v>-1.3002491965354466</v>
      </c>
      <c r="H80" s="3">
        <f t="shared" si="21"/>
        <v>-21.86040049647886</v>
      </c>
      <c r="I80" s="3">
        <f t="shared" si="21"/>
        <v>-42.418612596422463</v>
      </c>
      <c r="J80" s="3">
        <f t="shared" si="21"/>
        <v>-62.974986496366</v>
      </c>
      <c r="K80" s="3">
        <f t="shared" si="21"/>
        <v>-83.529744396309525</v>
      </c>
      <c r="L80" s="3">
        <f t="shared" si="21"/>
        <v>-104.08327009625305</v>
      </c>
      <c r="M80" s="3">
        <f t="shared" si="21"/>
        <v>-124.75317920358134</v>
      </c>
    </row>
    <row r="81" spans="1:16" s="32" customFormat="1" x14ac:dyDescent="0.25">
      <c r="A81" s="88"/>
    </row>
    <row r="82" spans="1:16" x14ac:dyDescent="0.25">
      <c r="A82" s="88"/>
      <c r="B82" s="14" t="s">
        <v>103</v>
      </c>
    </row>
    <row r="83" spans="1:16" x14ac:dyDescent="0.25">
      <c r="A83" s="88"/>
      <c r="C83" s="1">
        <v>0</v>
      </c>
      <c r="D83" s="1">
        <v>1</v>
      </c>
      <c r="E83" s="1">
        <v>2</v>
      </c>
      <c r="F83" s="1">
        <v>3</v>
      </c>
      <c r="G83" s="1">
        <v>4</v>
      </c>
      <c r="H83" s="1">
        <v>5</v>
      </c>
      <c r="I83" s="1">
        <v>6</v>
      </c>
      <c r="J83" s="1">
        <v>7</v>
      </c>
      <c r="K83" s="1">
        <v>8</v>
      </c>
      <c r="L83" s="1">
        <v>9</v>
      </c>
      <c r="M83" s="1">
        <v>10</v>
      </c>
      <c r="O83" s="18" t="s">
        <v>107</v>
      </c>
      <c r="P83" s="18" t="s">
        <v>108</v>
      </c>
    </row>
    <row r="84" spans="1:16" x14ac:dyDescent="0.25">
      <c r="A84" s="88" t="str">
        <f>$A$9</f>
        <v>Girder A left</v>
      </c>
      <c r="B84" s="2"/>
      <c r="C84" s="15">
        <f t="shared" ref="C84:C97" si="22">C61*12</f>
        <v>976.85920160078695</v>
      </c>
      <c r="D84" s="15">
        <f t="shared" ref="D84:M84" si="23">D61*12</f>
        <v>730.56970760146669</v>
      </c>
      <c r="E84" s="15">
        <f t="shared" si="23"/>
        <v>483.80365520214445</v>
      </c>
      <c r="F84" s="15">
        <f t="shared" si="23"/>
        <v>237.0523892028209</v>
      </c>
      <c r="G84" s="15">
        <f t="shared" si="23"/>
        <v>-9.6794847965011286</v>
      </c>
      <c r="H84" s="15">
        <f t="shared" si="23"/>
        <v>-256.38930039582101</v>
      </c>
      <c r="I84" s="15">
        <f t="shared" si="23"/>
        <v>-503.07584559514589</v>
      </c>
      <c r="J84" s="15">
        <f t="shared" si="23"/>
        <v>-749.74033239446862</v>
      </c>
      <c r="K84" s="15">
        <f t="shared" si="23"/>
        <v>-996.38542719378984</v>
      </c>
      <c r="L84" s="15">
        <f t="shared" si="23"/>
        <v>-1243.0157355931124</v>
      </c>
      <c r="M84" s="15">
        <f t="shared" si="23"/>
        <v>-1490.7895103832839</v>
      </c>
      <c r="O84" s="19">
        <f>MIN(C84:M84)</f>
        <v>-1490.7895103832839</v>
      </c>
      <c r="P84" s="19">
        <f>MAX(C84:M84)</f>
        <v>976.85920160078695</v>
      </c>
    </row>
    <row r="85" spans="1:16" x14ac:dyDescent="0.25">
      <c r="A85" s="88" t="str">
        <f>$A$10</f>
        <v>Girder A right</v>
      </c>
      <c r="B85" s="2"/>
      <c r="C85" s="15">
        <f t="shared" si="22"/>
        <v>977.05069504050107</v>
      </c>
      <c r="D85" s="15">
        <f t="shared" ref="D85:M85" si="24">D62*12</f>
        <v>730.76120104118081</v>
      </c>
      <c r="E85" s="15">
        <f t="shared" si="24"/>
        <v>483.99514864185858</v>
      </c>
      <c r="F85" s="15">
        <f t="shared" si="24"/>
        <v>237.24388264253503</v>
      </c>
      <c r="G85" s="15">
        <f t="shared" si="24"/>
        <v>-9.4879913567870062</v>
      </c>
      <c r="H85" s="15">
        <f t="shared" si="24"/>
        <v>-256.19780695610689</v>
      </c>
      <c r="I85" s="15">
        <f t="shared" si="24"/>
        <v>-502.88435215543177</v>
      </c>
      <c r="J85" s="15">
        <f t="shared" si="24"/>
        <v>-749.5488389547545</v>
      </c>
      <c r="K85" s="15">
        <f t="shared" si="24"/>
        <v>-996.19393375407572</v>
      </c>
      <c r="L85" s="15">
        <f t="shared" si="24"/>
        <v>-1242.8242421533982</v>
      </c>
      <c r="M85" s="15">
        <f t="shared" si="24"/>
        <v>-1490.5980169435697</v>
      </c>
      <c r="O85" s="19">
        <f t="shared" ref="O85:O97" si="25">MIN(C85:M85)</f>
        <v>-1490.5980169435697</v>
      </c>
      <c r="P85" s="19">
        <f t="shared" ref="P85:P97" si="26">MAX(C85:M85)</f>
        <v>977.05069504050107</v>
      </c>
    </row>
    <row r="86" spans="1:16" x14ac:dyDescent="0.25">
      <c r="A86" s="88" t="str">
        <f>$A$11</f>
        <v>Girder B left</v>
      </c>
      <c r="B86" s="2"/>
      <c r="C86" s="15">
        <f t="shared" si="22"/>
        <v>976.20361693809036</v>
      </c>
      <c r="D86" s="15">
        <f t="shared" ref="D86:M86" si="27">D63*12</f>
        <v>729.90212293876903</v>
      </c>
      <c r="E86" s="15">
        <f t="shared" si="27"/>
        <v>483.12407053944708</v>
      </c>
      <c r="F86" s="15">
        <f t="shared" si="27"/>
        <v>236.36080454012517</v>
      </c>
      <c r="G86" s="15">
        <f t="shared" si="27"/>
        <v>-10.383069459197941</v>
      </c>
      <c r="H86" s="15">
        <f t="shared" si="27"/>
        <v>-257.1048850585189</v>
      </c>
      <c r="I86" s="15">
        <f t="shared" si="27"/>
        <v>-503.8034302578435</v>
      </c>
      <c r="J86" s="15">
        <f t="shared" si="27"/>
        <v>-750.47991705716458</v>
      </c>
      <c r="K86" s="15">
        <f t="shared" si="27"/>
        <v>-997.13701185648824</v>
      </c>
      <c r="L86" s="15">
        <f t="shared" si="27"/>
        <v>-1243.7793202558105</v>
      </c>
      <c r="M86" s="15">
        <f t="shared" si="27"/>
        <v>-1491.5941457559138</v>
      </c>
      <c r="O86" s="19">
        <f t="shared" si="25"/>
        <v>-1491.5941457559138</v>
      </c>
      <c r="P86" s="19">
        <f t="shared" si="26"/>
        <v>976.20361693809036</v>
      </c>
    </row>
    <row r="87" spans="1:16" x14ac:dyDescent="0.25">
      <c r="A87" s="88" t="str">
        <f>$A$12</f>
        <v>Girder B right</v>
      </c>
      <c r="B87" s="2"/>
      <c r="C87" s="15">
        <f t="shared" si="22"/>
        <v>976.4199552013647</v>
      </c>
      <c r="D87" s="15">
        <f t="shared" ref="D87:M87" si="28">D64*12</f>
        <v>730.11846120204336</v>
      </c>
      <c r="E87" s="15">
        <f t="shared" si="28"/>
        <v>483.34040880272141</v>
      </c>
      <c r="F87" s="15">
        <f t="shared" si="28"/>
        <v>236.57714280339951</v>
      </c>
      <c r="G87" s="15">
        <f t="shared" si="28"/>
        <v>-10.166731195923603</v>
      </c>
      <c r="H87" s="15">
        <f t="shared" si="28"/>
        <v>-256.88854679524457</v>
      </c>
      <c r="I87" s="15">
        <f t="shared" si="28"/>
        <v>-503.58709199456916</v>
      </c>
      <c r="J87" s="15">
        <f t="shared" si="28"/>
        <v>-750.26357879389025</v>
      </c>
      <c r="K87" s="15">
        <f t="shared" si="28"/>
        <v>-996.92067359321391</v>
      </c>
      <c r="L87" s="15">
        <f t="shared" si="28"/>
        <v>-1243.5629819925362</v>
      </c>
      <c r="M87" s="15">
        <f t="shared" si="28"/>
        <v>-1491.3778074926395</v>
      </c>
      <c r="O87" s="19">
        <f t="shared" si="25"/>
        <v>-1491.3778074926395</v>
      </c>
      <c r="P87" s="19">
        <f t="shared" si="26"/>
        <v>976.4199552013647</v>
      </c>
    </row>
    <row r="88" spans="1:16" x14ac:dyDescent="0.25">
      <c r="A88" s="88" t="str">
        <f>$A$13</f>
        <v>Girder C left</v>
      </c>
      <c r="B88" s="2"/>
      <c r="C88" s="15">
        <f t="shared" si="22"/>
        <v>975.45287709895274</v>
      </c>
      <c r="D88" s="15">
        <f t="shared" ref="D88:M88" si="29">D65*12</f>
        <v>729.1513830996314</v>
      </c>
      <c r="E88" s="15">
        <f t="shared" si="29"/>
        <v>482.37333070031082</v>
      </c>
      <c r="F88" s="15">
        <f t="shared" si="29"/>
        <v>235.61006470098755</v>
      </c>
      <c r="G88" s="15">
        <f t="shared" si="29"/>
        <v>-11.133809298335564</v>
      </c>
      <c r="H88" s="15">
        <f t="shared" si="29"/>
        <v>-257.85562489765653</v>
      </c>
      <c r="I88" s="15">
        <f t="shared" si="29"/>
        <v>-504.55417009697976</v>
      </c>
      <c r="J88" s="15">
        <f t="shared" si="29"/>
        <v>-751.23065689630221</v>
      </c>
      <c r="K88" s="15">
        <f t="shared" si="29"/>
        <v>-997.8877516956245</v>
      </c>
      <c r="L88" s="15">
        <f t="shared" si="29"/>
        <v>-1244.5300600949467</v>
      </c>
      <c r="M88" s="15">
        <f t="shared" si="29"/>
        <v>-1492.3745556169401</v>
      </c>
      <c r="O88" s="19">
        <f t="shared" si="25"/>
        <v>-1492.3745556169401</v>
      </c>
      <c r="P88" s="19">
        <f t="shared" si="26"/>
        <v>975.45287709895274</v>
      </c>
    </row>
    <row r="89" spans="1:16" x14ac:dyDescent="0.25">
      <c r="A89" s="88" t="str">
        <f>$A$14</f>
        <v>Girder C right</v>
      </c>
      <c r="B89" s="2"/>
      <c r="C89" s="15">
        <f t="shared" si="22"/>
        <v>975.66921536222708</v>
      </c>
      <c r="D89" s="15">
        <f t="shared" ref="D89:M89" si="30">D66*12</f>
        <v>729.36772136290574</v>
      </c>
      <c r="E89" s="15">
        <f t="shared" si="30"/>
        <v>482.58966896358515</v>
      </c>
      <c r="F89" s="15">
        <f t="shared" si="30"/>
        <v>235.82640296426189</v>
      </c>
      <c r="G89" s="15">
        <f t="shared" si="30"/>
        <v>-10.917471035061226</v>
      </c>
      <c r="H89" s="15">
        <f t="shared" si="30"/>
        <v>-257.63928663438219</v>
      </c>
      <c r="I89" s="15">
        <f t="shared" si="30"/>
        <v>-504.33783183370542</v>
      </c>
      <c r="J89" s="15">
        <f t="shared" si="30"/>
        <v>-751.01431863302787</v>
      </c>
      <c r="K89" s="15">
        <f t="shared" si="30"/>
        <v>-997.67141343235016</v>
      </c>
      <c r="L89" s="15">
        <f t="shared" si="30"/>
        <v>-1244.3137218316724</v>
      </c>
      <c r="M89" s="15">
        <f t="shared" si="30"/>
        <v>-1492.1582173536658</v>
      </c>
      <c r="O89" s="19">
        <f t="shared" si="25"/>
        <v>-1492.1582173536658</v>
      </c>
      <c r="P89" s="19">
        <f t="shared" si="26"/>
        <v>975.66921536222708</v>
      </c>
    </row>
    <row r="90" spans="1:16" x14ac:dyDescent="0.25">
      <c r="A90" s="88" t="str">
        <f>$A$15</f>
        <v>Girder D left</v>
      </c>
      <c r="B90" s="2"/>
      <c r="C90" s="15">
        <f t="shared" si="22"/>
        <v>974.70213725981648</v>
      </c>
      <c r="D90" s="15">
        <f t="shared" ref="D90:M90" si="31">D67*12</f>
        <v>728.40064326049514</v>
      </c>
      <c r="E90" s="15">
        <f t="shared" si="31"/>
        <v>481.62259086117456</v>
      </c>
      <c r="F90" s="15">
        <f t="shared" si="31"/>
        <v>234.85932486185129</v>
      </c>
      <c r="G90" s="15">
        <f t="shared" si="31"/>
        <v>-11.884549137470458</v>
      </c>
      <c r="H90" s="15">
        <f t="shared" si="31"/>
        <v>-258.60636473679142</v>
      </c>
      <c r="I90" s="15">
        <f t="shared" si="31"/>
        <v>-505.30490993611602</v>
      </c>
      <c r="J90" s="15">
        <f t="shared" si="31"/>
        <v>-751.9813967354371</v>
      </c>
      <c r="K90" s="15">
        <f t="shared" si="31"/>
        <v>-998.6384915347594</v>
      </c>
      <c r="L90" s="15">
        <f t="shared" si="31"/>
        <v>-1245.2807999340816</v>
      </c>
      <c r="M90" s="15">
        <f t="shared" si="31"/>
        <v>-1493.1555847899162</v>
      </c>
      <c r="O90" s="19">
        <f t="shared" si="25"/>
        <v>-1493.1555847899162</v>
      </c>
      <c r="P90" s="19">
        <f t="shared" si="26"/>
        <v>974.70213725981648</v>
      </c>
    </row>
    <row r="91" spans="1:16" x14ac:dyDescent="0.25">
      <c r="A91" s="88" t="str">
        <f>$A$16</f>
        <v>Girder D right</v>
      </c>
      <c r="B91" s="2"/>
      <c r="C91" s="15">
        <f t="shared" si="22"/>
        <v>974.91847552309082</v>
      </c>
      <c r="D91" s="15">
        <f t="shared" ref="D91:M91" si="32">D68*12</f>
        <v>728.61698152376948</v>
      </c>
      <c r="E91" s="15">
        <f t="shared" si="32"/>
        <v>481.8389291244489</v>
      </c>
      <c r="F91" s="15">
        <f t="shared" si="32"/>
        <v>235.07566312512563</v>
      </c>
      <c r="G91" s="15">
        <f t="shared" si="32"/>
        <v>-11.66821087419612</v>
      </c>
      <c r="H91" s="15">
        <f t="shared" si="32"/>
        <v>-258.39002647351708</v>
      </c>
      <c r="I91" s="15">
        <f t="shared" si="32"/>
        <v>-505.08857167284168</v>
      </c>
      <c r="J91" s="15">
        <f t="shared" si="32"/>
        <v>-751.76505847216276</v>
      </c>
      <c r="K91" s="15">
        <f t="shared" si="32"/>
        <v>-998.42215327148506</v>
      </c>
      <c r="L91" s="15">
        <f t="shared" si="32"/>
        <v>-1245.0644616708073</v>
      </c>
      <c r="M91" s="15">
        <f t="shared" si="32"/>
        <v>-1492.9392465266419</v>
      </c>
      <c r="O91" s="19">
        <f t="shared" si="25"/>
        <v>-1492.9392465266419</v>
      </c>
      <c r="P91" s="19">
        <f t="shared" si="26"/>
        <v>974.91847552309082</v>
      </c>
    </row>
    <row r="92" spans="1:16" x14ac:dyDescent="0.25">
      <c r="A92" s="88" t="str">
        <f>$A$17</f>
        <v>Girder E left</v>
      </c>
      <c r="B92" s="2"/>
      <c r="C92" s="15">
        <f t="shared" si="22"/>
        <v>976.71139742067908</v>
      </c>
      <c r="D92" s="15">
        <f t="shared" ref="D92:M92" si="33">D69*12</f>
        <v>730.40990342135774</v>
      </c>
      <c r="E92" s="15">
        <f t="shared" si="33"/>
        <v>483.63185102203715</v>
      </c>
      <c r="F92" s="15">
        <f t="shared" si="33"/>
        <v>236.86858502271389</v>
      </c>
      <c r="G92" s="15">
        <f t="shared" si="33"/>
        <v>-9.8752889766078624</v>
      </c>
      <c r="H92" s="15">
        <f t="shared" si="33"/>
        <v>-256.59710457592882</v>
      </c>
      <c r="I92" s="15">
        <f t="shared" si="33"/>
        <v>-503.29564977525342</v>
      </c>
      <c r="J92" s="15">
        <f t="shared" si="33"/>
        <v>-749.97213657457451</v>
      </c>
      <c r="K92" s="15">
        <f t="shared" si="33"/>
        <v>-996.6292313738968</v>
      </c>
      <c r="L92" s="15">
        <f t="shared" si="33"/>
        <v>-1243.271539773219</v>
      </c>
      <c r="M92" s="15">
        <f t="shared" si="33"/>
        <v>-1491.1772332748501</v>
      </c>
      <c r="O92" s="19">
        <f t="shared" si="25"/>
        <v>-1491.1772332748501</v>
      </c>
      <c r="P92" s="19">
        <f t="shared" si="26"/>
        <v>976.71139742067908</v>
      </c>
    </row>
    <row r="93" spans="1:16" x14ac:dyDescent="0.25">
      <c r="A93" s="88" t="str">
        <f>$A$18</f>
        <v>Girder E right</v>
      </c>
      <c r="B93" s="2"/>
      <c r="C93" s="15">
        <f t="shared" si="22"/>
        <v>976.92773568395341</v>
      </c>
      <c r="D93" s="15">
        <f t="shared" ref="D93:M93" si="34">D70*12</f>
        <v>730.62624168463208</v>
      </c>
      <c r="E93" s="15">
        <f t="shared" si="34"/>
        <v>483.84818928531149</v>
      </c>
      <c r="F93" s="15">
        <f t="shared" si="34"/>
        <v>237.08492328598822</v>
      </c>
      <c r="G93" s="15">
        <f t="shared" si="34"/>
        <v>-9.6589507133335246</v>
      </c>
      <c r="H93" s="15">
        <f t="shared" si="34"/>
        <v>-256.38076631265449</v>
      </c>
      <c r="I93" s="15">
        <f t="shared" si="34"/>
        <v>-503.07931151197909</v>
      </c>
      <c r="J93" s="15">
        <f t="shared" si="34"/>
        <v>-749.75579831130017</v>
      </c>
      <c r="K93" s="15">
        <f t="shared" si="34"/>
        <v>-996.41289311062246</v>
      </c>
      <c r="L93" s="15">
        <f t="shared" si="34"/>
        <v>-1243.0552015099447</v>
      </c>
      <c r="M93" s="15">
        <f t="shared" si="34"/>
        <v>-1490.9608950115758</v>
      </c>
      <c r="O93" s="19">
        <f t="shared" si="25"/>
        <v>-1490.9608950115758</v>
      </c>
      <c r="P93" s="19">
        <f t="shared" si="26"/>
        <v>976.92773568395341</v>
      </c>
    </row>
    <row r="94" spans="1:16" x14ac:dyDescent="0.25">
      <c r="A94" s="88" t="str">
        <f>$A$19</f>
        <v>Girder F left</v>
      </c>
      <c r="B94" s="2"/>
      <c r="C94" s="15">
        <f t="shared" si="22"/>
        <v>976.37249758154394</v>
      </c>
      <c r="D94" s="15">
        <f t="shared" ref="D94:M94" si="35">D71*12</f>
        <v>730.07100358222124</v>
      </c>
      <c r="E94" s="15">
        <f t="shared" si="35"/>
        <v>483.29295118290202</v>
      </c>
      <c r="F94" s="15">
        <f t="shared" si="35"/>
        <v>236.52968518357739</v>
      </c>
      <c r="G94" s="15">
        <f t="shared" si="35"/>
        <v>-10.214188815743</v>
      </c>
      <c r="H94" s="15">
        <f t="shared" si="35"/>
        <v>-256.93600441506533</v>
      </c>
      <c r="I94" s="15">
        <f t="shared" si="35"/>
        <v>-503.63454961438856</v>
      </c>
      <c r="J94" s="15">
        <f t="shared" si="35"/>
        <v>-750.31103641371101</v>
      </c>
      <c r="K94" s="15">
        <f t="shared" si="35"/>
        <v>-996.9681312130333</v>
      </c>
      <c r="L94" s="15">
        <f t="shared" si="35"/>
        <v>-1243.6104396123555</v>
      </c>
      <c r="M94" s="15">
        <f t="shared" si="35"/>
        <v>-1491.5476610717383</v>
      </c>
      <c r="O94" s="19">
        <f t="shared" si="25"/>
        <v>-1491.5476610717383</v>
      </c>
      <c r="P94" s="19">
        <f t="shared" si="26"/>
        <v>976.37249758154394</v>
      </c>
    </row>
    <row r="95" spans="1:16" x14ac:dyDescent="0.25">
      <c r="A95" s="88" t="str">
        <f>$A$20</f>
        <v>Girder F right</v>
      </c>
      <c r="B95" s="2"/>
      <c r="C95" s="15">
        <f t="shared" si="22"/>
        <v>976.10883584481871</v>
      </c>
      <c r="D95" s="15">
        <f t="shared" ref="D95:M95" si="36">D72*12</f>
        <v>729.80734184549601</v>
      </c>
      <c r="E95" s="15">
        <f t="shared" si="36"/>
        <v>483.02928944617679</v>
      </c>
      <c r="F95" s="15">
        <f t="shared" si="36"/>
        <v>236.26602344685216</v>
      </c>
      <c r="G95" s="15">
        <f t="shared" si="36"/>
        <v>-10.477850552468226</v>
      </c>
      <c r="H95" s="15">
        <f t="shared" si="36"/>
        <v>-257.19966615179055</v>
      </c>
      <c r="I95" s="15">
        <f t="shared" si="36"/>
        <v>-503.89821135111379</v>
      </c>
      <c r="J95" s="15">
        <f t="shared" si="36"/>
        <v>-750.57469815043623</v>
      </c>
      <c r="K95" s="15">
        <f t="shared" si="36"/>
        <v>-997.23179294975853</v>
      </c>
      <c r="L95" s="15">
        <f t="shared" si="36"/>
        <v>-1243.8741013490808</v>
      </c>
      <c r="M95" s="15">
        <f t="shared" si="36"/>
        <v>-1491.8113228084635</v>
      </c>
      <c r="O95" s="19">
        <f t="shared" si="25"/>
        <v>-1491.8113228084635</v>
      </c>
      <c r="P95" s="19">
        <f t="shared" si="26"/>
        <v>976.10883584481871</v>
      </c>
    </row>
    <row r="96" spans="1:16" x14ac:dyDescent="0.25">
      <c r="A96" s="88" t="str">
        <f>$A$21</f>
        <v>Girder G left</v>
      </c>
      <c r="B96" s="2"/>
      <c r="C96" s="15">
        <f t="shared" si="22"/>
        <v>975.74175774240484</v>
      </c>
      <c r="D96" s="15">
        <f t="shared" ref="D96:M96" si="37">D73*12</f>
        <v>729.44026374308351</v>
      </c>
      <c r="E96" s="15">
        <f t="shared" si="37"/>
        <v>482.66221134376292</v>
      </c>
      <c r="F96" s="15">
        <f t="shared" si="37"/>
        <v>235.89894534443965</v>
      </c>
      <c r="G96" s="15">
        <f t="shared" si="37"/>
        <v>-10.844928654882096</v>
      </c>
      <c r="H96" s="15">
        <f t="shared" si="37"/>
        <v>-257.56674425420306</v>
      </c>
      <c r="I96" s="15">
        <f t="shared" si="37"/>
        <v>-504.26528945352766</v>
      </c>
      <c r="J96" s="15">
        <f t="shared" si="37"/>
        <v>-750.94177625284874</v>
      </c>
      <c r="K96" s="15">
        <f t="shared" si="37"/>
        <v>-997.59887105217103</v>
      </c>
      <c r="L96" s="15">
        <f t="shared" si="37"/>
        <v>-1244.2411794514933</v>
      </c>
      <c r="M96" s="15">
        <f t="shared" si="37"/>
        <v>-1492.2105481805829</v>
      </c>
      <c r="O96" s="19">
        <f t="shared" si="25"/>
        <v>-1492.2105481805829</v>
      </c>
      <c r="P96" s="19">
        <f t="shared" si="26"/>
        <v>975.74175774240484</v>
      </c>
    </row>
    <row r="97" spans="1:16" x14ac:dyDescent="0.25">
      <c r="A97" s="88" t="str">
        <f>$A$22</f>
        <v>Girder G right</v>
      </c>
      <c r="B97" s="2"/>
      <c r="C97" s="15">
        <f t="shared" si="22"/>
        <v>975.47809600567962</v>
      </c>
      <c r="D97" s="15">
        <f t="shared" ref="D97:M97" si="38">D74*12</f>
        <v>729.17660200635828</v>
      </c>
      <c r="E97" s="15">
        <f t="shared" si="38"/>
        <v>482.39854960703769</v>
      </c>
      <c r="F97" s="15">
        <f t="shared" si="38"/>
        <v>235.63528360771443</v>
      </c>
      <c r="G97" s="15">
        <f t="shared" si="38"/>
        <v>-11.108590391607322</v>
      </c>
      <c r="H97" s="15">
        <f t="shared" si="38"/>
        <v>-257.83040599092828</v>
      </c>
      <c r="I97" s="15">
        <f t="shared" si="38"/>
        <v>-504.52895119025288</v>
      </c>
      <c r="J97" s="15">
        <f t="shared" si="38"/>
        <v>-751.20543798957397</v>
      </c>
      <c r="K97" s="15">
        <f t="shared" si="38"/>
        <v>-997.86253278889626</v>
      </c>
      <c r="L97" s="15">
        <f t="shared" si="38"/>
        <v>-1244.5048411882185</v>
      </c>
      <c r="M97" s="15">
        <f t="shared" si="38"/>
        <v>-1492.4742099173081</v>
      </c>
      <c r="O97" s="19">
        <f t="shared" si="25"/>
        <v>-1492.4742099173081</v>
      </c>
      <c r="P97" s="19">
        <f t="shared" si="26"/>
        <v>975.47809600567962</v>
      </c>
    </row>
    <row r="98" spans="1:16" s="32" customFormat="1" x14ac:dyDescent="0.25">
      <c r="A98" s="88" t="str">
        <f>$A$23</f>
        <v>Girder H left</v>
      </c>
      <c r="B98" s="2"/>
      <c r="C98" s="15">
        <f t="shared" ref="C98:M98" si="39">C75*12</f>
        <v>974.51101790326902</v>
      </c>
      <c r="D98" s="15">
        <f t="shared" si="39"/>
        <v>728.20952390394768</v>
      </c>
      <c r="E98" s="15">
        <f t="shared" si="39"/>
        <v>481.4314715046271</v>
      </c>
      <c r="F98" s="15">
        <f t="shared" si="39"/>
        <v>234.66820550530383</v>
      </c>
      <c r="G98" s="15">
        <f t="shared" si="39"/>
        <v>-12.075668494019283</v>
      </c>
      <c r="H98" s="15">
        <f t="shared" si="39"/>
        <v>-258.79748409333888</v>
      </c>
      <c r="I98" s="15">
        <f t="shared" si="39"/>
        <v>-505.49602929266348</v>
      </c>
      <c r="J98" s="15">
        <f t="shared" si="39"/>
        <v>-752.17251609198593</v>
      </c>
      <c r="K98" s="15">
        <f t="shared" si="39"/>
        <v>-998.82961089130822</v>
      </c>
      <c r="L98" s="15">
        <f t="shared" si="39"/>
        <v>-1245.4719192906305</v>
      </c>
      <c r="M98" s="15">
        <f t="shared" si="39"/>
        <v>-1493.4740546013809</v>
      </c>
      <c r="O98" s="19"/>
      <c r="P98" s="19"/>
    </row>
    <row r="99" spans="1:16" s="32" customFormat="1" x14ac:dyDescent="0.25">
      <c r="A99" s="88" t="str">
        <f>$A$24</f>
        <v>Girder H right</v>
      </c>
      <c r="B99" s="2"/>
      <c r="C99" s="15">
        <f t="shared" ref="C99:M99" si="40">C76*12</f>
        <v>974.2473561665438</v>
      </c>
      <c r="D99" s="15">
        <f t="shared" si="40"/>
        <v>727.94586216722246</v>
      </c>
      <c r="E99" s="15">
        <f t="shared" si="40"/>
        <v>481.16780976790187</v>
      </c>
      <c r="F99" s="15">
        <f t="shared" si="40"/>
        <v>234.40454376857861</v>
      </c>
      <c r="G99" s="15">
        <f t="shared" si="40"/>
        <v>-12.339330230744508</v>
      </c>
      <c r="H99" s="15">
        <f t="shared" si="40"/>
        <v>-259.06114583006411</v>
      </c>
      <c r="I99" s="15">
        <f t="shared" si="40"/>
        <v>-505.7596910293887</v>
      </c>
      <c r="J99" s="15">
        <f t="shared" si="40"/>
        <v>-752.43617782871115</v>
      </c>
      <c r="K99" s="15">
        <f t="shared" si="40"/>
        <v>-999.09327262803345</v>
      </c>
      <c r="L99" s="15">
        <f t="shared" si="40"/>
        <v>-1245.7355810273557</v>
      </c>
      <c r="M99" s="15">
        <f t="shared" si="40"/>
        <v>-1493.7377163381061</v>
      </c>
      <c r="O99" s="19"/>
      <c r="P99" s="19"/>
    </row>
    <row r="100" spans="1:16" s="32" customFormat="1" x14ac:dyDescent="0.25">
      <c r="A100" s="88" t="str">
        <f>$A$25</f>
        <v>Girder J left</v>
      </c>
      <c r="B100" s="2"/>
      <c r="C100" s="15">
        <f t="shared" ref="C100:M100" si="41">C77*12</f>
        <v>973.16027806413194</v>
      </c>
      <c r="D100" s="15">
        <f t="shared" si="41"/>
        <v>726.85878406481061</v>
      </c>
      <c r="E100" s="15">
        <f t="shared" si="41"/>
        <v>480.08073166549002</v>
      </c>
      <c r="F100" s="15">
        <f t="shared" si="41"/>
        <v>233.31746566616675</v>
      </c>
      <c r="G100" s="15">
        <f t="shared" si="41"/>
        <v>-13.42640833315636</v>
      </c>
      <c r="H100" s="15">
        <f t="shared" si="41"/>
        <v>-260.14822393247732</v>
      </c>
      <c r="I100" s="15">
        <f t="shared" si="41"/>
        <v>-506.84676913180056</v>
      </c>
      <c r="J100" s="15">
        <f t="shared" si="41"/>
        <v>-753.523255931123</v>
      </c>
      <c r="K100" s="15">
        <f t="shared" si="41"/>
        <v>-1000.1803507304453</v>
      </c>
      <c r="L100" s="15">
        <f t="shared" si="41"/>
        <v>-1246.8226591297675</v>
      </c>
      <c r="M100" s="15">
        <f t="shared" si="41"/>
        <v>-1494.8581803341312</v>
      </c>
      <c r="O100" s="19"/>
      <c r="P100" s="19"/>
    </row>
    <row r="101" spans="1:16" s="32" customFormat="1" x14ac:dyDescent="0.25">
      <c r="A101" s="88" t="str">
        <f>$A$26</f>
        <v>Girder J right</v>
      </c>
      <c r="B101" s="2"/>
      <c r="C101" s="15">
        <f t="shared" ref="C101:M101" si="42">C78*12</f>
        <v>972.89661632740672</v>
      </c>
      <c r="D101" s="15">
        <f t="shared" si="42"/>
        <v>726.59512232808538</v>
      </c>
      <c r="E101" s="15">
        <f t="shared" si="42"/>
        <v>479.81706992876479</v>
      </c>
      <c r="F101" s="15">
        <f t="shared" si="42"/>
        <v>233.05380392944153</v>
      </c>
      <c r="G101" s="15">
        <f t="shared" si="42"/>
        <v>-13.690070069881585</v>
      </c>
      <c r="H101" s="15">
        <f t="shared" si="42"/>
        <v>-260.41188566920255</v>
      </c>
      <c r="I101" s="15">
        <f t="shared" si="42"/>
        <v>-507.11043086852578</v>
      </c>
      <c r="J101" s="15">
        <f t="shared" si="42"/>
        <v>-753.78691766784823</v>
      </c>
      <c r="K101" s="15">
        <f t="shared" si="42"/>
        <v>-1000.4440124671705</v>
      </c>
      <c r="L101" s="15">
        <f t="shared" si="42"/>
        <v>-1247.0863208664928</v>
      </c>
      <c r="M101" s="15">
        <f t="shared" si="42"/>
        <v>-1495.1218420708565</v>
      </c>
      <c r="O101" s="19"/>
      <c r="P101" s="19"/>
    </row>
    <row r="102" spans="1:16" s="32" customFormat="1" x14ac:dyDescent="0.25">
      <c r="A102" s="88" t="str">
        <f>$A$27</f>
        <v>Girder K left</v>
      </c>
      <c r="B102" s="2"/>
      <c r="C102" s="15">
        <f t="shared" ref="C102:M102" si="43">C79*12</f>
        <v>973.900202599149</v>
      </c>
      <c r="D102" s="15">
        <f t="shared" si="43"/>
        <v>727.59870859982766</v>
      </c>
      <c r="E102" s="15">
        <f t="shared" si="43"/>
        <v>480.82065620050707</v>
      </c>
      <c r="F102" s="15">
        <f t="shared" si="43"/>
        <v>234.05739020118381</v>
      </c>
      <c r="G102" s="15">
        <f t="shared" si="43"/>
        <v>-12.686483798139307</v>
      </c>
      <c r="H102" s="15">
        <f t="shared" si="43"/>
        <v>-259.40829939746027</v>
      </c>
      <c r="I102" s="15">
        <f t="shared" si="43"/>
        <v>-506.1068445967835</v>
      </c>
      <c r="J102" s="15">
        <f t="shared" si="43"/>
        <v>-752.78333139610595</v>
      </c>
      <c r="K102" s="15">
        <f t="shared" si="43"/>
        <v>-999.44042619542824</v>
      </c>
      <c r="L102" s="15">
        <f t="shared" si="43"/>
        <v>-1246.0827345947505</v>
      </c>
      <c r="M102" s="15">
        <f t="shared" si="43"/>
        <v>-1494.12164388269</v>
      </c>
      <c r="O102" s="19"/>
      <c r="P102" s="19"/>
    </row>
    <row r="103" spans="1:16" s="32" customFormat="1" x14ac:dyDescent="0.25">
      <c r="A103" s="88" t="str">
        <f>$A$28</f>
        <v>Girder K right</v>
      </c>
      <c r="B103" s="2"/>
      <c r="C103" s="15">
        <f t="shared" ref="C103:M103" si="44">C80*12</f>
        <v>970.98369603886294</v>
      </c>
      <c r="D103" s="15">
        <f t="shared" si="44"/>
        <v>724.68220203954161</v>
      </c>
      <c r="E103" s="15">
        <f t="shared" si="44"/>
        <v>477.90414964022102</v>
      </c>
      <c r="F103" s="15">
        <f t="shared" si="44"/>
        <v>231.14088364089775</v>
      </c>
      <c r="G103" s="15">
        <f t="shared" si="44"/>
        <v>-15.602990358425359</v>
      </c>
      <c r="H103" s="15">
        <f t="shared" si="44"/>
        <v>-262.32480595774632</v>
      </c>
      <c r="I103" s="15">
        <f t="shared" si="44"/>
        <v>-509.02335115706956</v>
      </c>
      <c r="J103" s="15">
        <f t="shared" si="44"/>
        <v>-755.699837956392</v>
      </c>
      <c r="K103" s="15">
        <f t="shared" si="44"/>
        <v>-1002.3569327557143</v>
      </c>
      <c r="L103" s="15">
        <f t="shared" si="44"/>
        <v>-1248.9992411550365</v>
      </c>
      <c r="M103" s="15">
        <f t="shared" si="44"/>
        <v>-1497.0381504429761</v>
      </c>
      <c r="O103" s="19"/>
      <c r="P103" s="19"/>
    </row>
    <row r="105" spans="1:16" x14ac:dyDescent="0.25">
      <c r="F105" s="11" t="s">
        <v>105</v>
      </c>
      <c r="G105" s="17" t="str">
        <f>INDEX(A84:A97,MATCH(M105,O84:O97,0))&amp;" Section "&amp;INDEX(C83:M83,MATCH(M105,C108:M108,0))</f>
        <v>Girder D left Section 10</v>
      </c>
      <c r="L105" s="11" t="s">
        <v>101</v>
      </c>
      <c r="M105" s="16">
        <f>MIN(C84:M97)</f>
        <v>-1493.1555847899162</v>
      </c>
      <c r="N105" s="10" t="s">
        <v>99</v>
      </c>
    </row>
    <row r="106" spans="1:16" x14ac:dyDescent="0.25">
      <c r="F106" s="11" t="s">
        <v>106</v>
      </c>
      <c r="G106" s="17" t="str">
        <f>INDEX(A84:A97,MATCH(M106,P84:P97,0))&amp;" Section "&amp;INDEX(C83:M83,MATCH(M106,C109:M109,0))</f>
        <v>Girder A right Section 0</v>
      </c>
      <c r="L106" s="11" t="s">
        <v>102</v>
      </c>
      <c r="M106" s="16">
        <f>MAX(C84:M97)</f>
        <v>977.05069504050107</v>
      </c>
      <c r="N106" s="10" t="s">
        <v>99</v>
      </c>
    </row>
    <row r="108" spans="1:16" x14ac:dyDescent="0.25">
      <c r="B108" s="18" t="s">
        <v>107</v>
      </c>
      <c r="C108" s="19">
        <f>MIN(C84:C97)</f>
        <v>974.70213725981648</v>
      </c>
      <c r="D108" s="19">
        <f t="shared" ref="D108:M108" si="45">MIN(D84:D97)</f>
        <v>728.40064326049514</v>
      </c>
      <c r="E108" s="19">
        <f t="shared" si="45"/>
        <v>481.62259086117456</v>
      </c>
      <c r="F108" s="19">
        <f t="shared" si="45"/>
        <v>234.85932486185129</v>
      </c>
      <c r="G108" s="19">
        <f t="shared" si="45"/>
        <v>-11.884549137470458</v>
      </c>
      <c r="H108" s="19">
        <f t="shared" si="45"/>
        <v>-258.60636473679142</v>
      </c>
      <c r="I108" s="19">
        <f t="shared" si="45"/>
        <v>-505.30490993611602</v>
      </c>
      <c r="J108" s="19">
        <f t="shared" si="45"/>
        <v>-751.9813967354371</v>
      </c>
      <c r="K108" s="19">
        <f t="shared" si="45"/>
        <v>-998.6384915347594</v>
      </c>
      <c r="L108" s="19">
        <f t="shared" si="45"/>
        <v>-1245.2807999340816</v>
      </c>
      <c r="M108" s="19">
        <f t="shared" si="45"/>
        <v>-1493.1555847899162</v>
      </c>
    </row>
    <row r="109" spans="1:16" x14ac:dyDescent="0.25">
      <c r="B109" s="18" t="s">
        <v>109</v>
      </c>
      <c r="C109" s="19">
        <f>MAX(C84:C97)</f>
        <v>977.05069504050107</v>
      </c>
      <c r="D109" s="19">
        <f t="shared" ref="D109:M109" si="46">MAX(D84:D97)</f>
        <v>730.76120104118081</v>
      </c>
      <c r="E109" s="19">
        <f t="shared" si="46"/>
        <v>483.99514864185858</v>
      </c>
      <c r="F109" s="19">
        <f t="shared" si="46"/>
        <v>237.24388264253503</v>
      </c>
      <c r="G109" s="19">
        <f t="shared" si="46"/>
        <v>-9.4879913567870062</v>
      </c>
      <c r="H109" s="19">
        <f t="shared" si="46"/>
        <v>-256.19780695610689</v>
      </c>
      <c r="I109" s="19">
        <f t="shared" si="46"/>
        <v>-502.88435215543177</v>
      </c>
      <c r="J109" s="19">
        <f t="shared" si="46"/>
        <v>-749.5488389547545</v>
      </c>
      <c r="K109" s="19">
        <f t="shared" si="46"/>
        <v>-996.19393375407572</v>
      </c>
      <c r="L109" s="19">
        <f t="shared" si="46"/>
        <v>-1242.8242421533982</v>
      </c>
      <c r="M109" s="19">
        <f t="shared" si="46"/>
        <v>-1490.5980169435697</v>
      </c>
    </row>
  </sheetData>
  <phoneticPr fontId="3" type="noConversion"/>
  <printOptions horizontalCentered="1"/>
  <pageMargins left="0.7" right="0.7" top="0.75" bottom="0.75" header="0.3" footer="0.3"/>
  <pageSetup scale="74" fitToHeight="0" orientation="landscape" r:id="rId1"/>
  <headerFooter alignWithMargins="0">
    <oddFooter>&amp;L&amp;"Futura Lt BT,Regular"&amp;8&amp;F&amp;C&amp;"Futura Lt BT,Regular"&amp;8Page &amp;P of &amp;N&amp;R&amp;"Futura Lt BT,Regular"&amp;8Printed &amp;D at &amp;T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67"/>
  <sheetViews>
    <sheetView topLeftCell="A13" zoomScale="85" zoomScaleNormal="85" zoomScaleSheetLayoutView="80" workbookViewId="0">
      <selection activeCell="D49" sqref="D49"/>
    </sheetView>
  </sheetViews>
  <sheetFormatPr defaultRowHeight="13.2" x14ac:dyDescent="0.25"/>
  <cols>
    <col min="1" max="1" width="4.109375" style="32" customWidth="1"/>
    <col min="2" max="2" width="14.33203125" customWidth="1"/>
    <col min="3" max="3" width="17.44140625" customWidth="1"/>
    <col min="4" max="8" width="11.6640625" customWidth="1"/>
    <col min="9" max="13" width="8.6640625" customWidth="1"/>
    <col min="14" max="14" width="8.88671875" customWidth="1"/>
    <col min="15" max="25" width="8.6640625" hidden="1" customWidth="1"/>
    <col min="26" max="27" width="9.6640625" bestFit="1" customWidth="1"/>
  </cols>
  <sheetData>
    <row r="1" spans="2:14" s="32" customFormat="1" ht="24.6" x14ac:dyDescent="0.4">
      <c r="B1" s="39" t="s">
        <v>121</v>
      </c>
    </row>
    <row r="2" spans="2:14" s="36" customFormat="1" x14ac:dyDescent="0.25">
      <c r="B2" s="232" t="s">
        <v>20</v>
      </c>
      <c r="C2" s="232"/>
      <c r="D2" s="233" t="str">
        <f>'Vertical Curve'!$B$2</f>
        <v>ODOT</v>
      </c>
      <c r="E2" s="233"/>
      <c r="F2" s="233"/>
      <c r="G2" s="233"/>
      <c r="I2" s="95" t="s">
        <v>14</v>
      </c>
      <c r="J2" s="236" t="str">
        <f>'Vertical Curve'!$G$2</f>
        <v>PID 100827</v>
      </c>
      <c r="K2" s="236"/>
      <c r="L2" s="236"/>
      <c r="M2" s="236"/>
      <c r="N2" s="236"/>
    </row>
    <row r="3" spans="2:14" s="36" customFormat="1" x14ac:dyDescent="0.25">
      <c r="B3" s="232" t="s">
        <v>21</v>
      </c>
      <c r="C3" s="232"/>
      <c r="D3" s="233" t="str">
        <f>'Vertical Curve'!$B$3</f>
        <v>WAR-73-14.62</v>
      </c>
      <c r="E3" s="233"/>
      <c r="F3" s="233"/>
      <c r="G3" s="233"/>
      <c r="I3" s="95" t="s">
        <v>15</v>
      </c>
      <c r="J3" s="238">
        <v>1</v>
      </c>
      <c r="K3" s="238"/>
      <c r="L3" s="34" t="s">
        <v>18</v>
      </c>
      <c r="M3" s="238">
        <v>1</v>
      </c>
      <c r="N3" s="238"/>
    </row>
    <row r="4" spans="2:14" s="36" customFormat="1" x14ac:dyDescent="0.25">
      <c r="B4" s="232" t="s">
        <v>22</v>
      </c>
      <c r="C4" s="232"/>
      <c r="D4" s="233" t="s">
        <v>151</v>
      </c>
      <c r="E4" s="233"/>
      <c r="F4" s="233"/>
      <c r="G4" s="233"/>
      <c r="I4" s="95" t="s">
        <v>16</v>
      </c>
      <c r="J4" s="236" t="str">
        <f>'Vertical Curve'!$F$4</f>
        <v>RWB</v>
      </c>
      <c r="K4" s="236"/>
      <c r="L4" s="34" t="s">
        <v>19</v>
      </c>
      <c r="M4" s="237">
        <f>'Vertical Curve'!$H$4</f>
        <v>43783</v>
      </c>
      <c r="N4" s="237"/>
    </row>
    <row r="5" spans="2:14" s="36" customFormat="1" x14ac:dyDescent="0.25">
      <c r="B5" s="58"/>
      <c r="D5" s="233"/>
      <c r="E5" s="233"/>
      <c r="F5" s="233"/>
      <c r="G5" s="233"/>
      <c r="I5" s="95" t="s">
        <v>17</v>
      </c>
      <c r="J5" s="236" t="str">
        <f>'Vertical Curve'!$F$5</f>
        <v>JRE</v>
      </c>
      <c r="K5" s="236"/>
      <c r="L5" s="34" t="s">
        <v>19</v>
      </c>
      <c r="M5" s="237">
        <f>'Vertical Curve'!$H$5</f>
        <v>43787</v>
      </c>
      <c r="N5" s="237"/>
    </row>
    <row r="6" spans="2:14" s="36" customFormat="1" x14ac:dyDescent="0.25"/>
    <row r="7" spans="2:14" s="32" customFormat="1" ht="15" x14ac:dyDescent="0.25">
      <c r="B7" s="223" t="s">
        <v>325</v>
      </c>
      <c r="C7" s="224"/>
      <c r="D7" s="224"/>
      <c r="E7" s="224"/>
      <c r="F7" s="224"/>
      <c r="G7" s="224"/>
      <c r="H7" s="225"/>
    </row>
    <row r="8" spans="2:14" x14ac:dyDescent="0.25">
      <c r="B8" s="221" t="s">
        <v>317</v>
      </c>
      <c r="C8" s="228" t="s">
        <v>152</v>
      </c>
      <c r="D8" s="229" t="s">
        <v>326</v>
      </c>
      <c r="E8" s="229" t="s">
        <v>333</v>
      </c>
      <c r="F8" s="229" t="s">
        <v>334</v>
      </c>
      <c r="G8" s="229" t="s">
        <v>335</v>
      </c>
      <c r="H8" s="229" t="s">
        <v>327</v>
      </c>
    </row>
    <row r="9" spans="2:14" ht="25.5" customHeight="1" x14ac:dyDescent="0.25">
      <c r="B9" s="222"/>
      <c r="C9" s="228"/>
      <c r="D9" s="230"/>
      <c r="E9" s="231"/>
      <c r="F9" s="231"/>
      <c r="G9" s="231"/>
      <c r="H9" s="230"/>
    </row>
    <row r="10" spans="2:14" x14ac:dyDescent="0.25">
      <c r="B10" s="221" t="s">
        <v>318</v>
      </c>
      <c r="C10" s="196" t="s">
        <v>319</v>
      </c>
      <c r="D10" s="197">
        <f>'Span 1'!C35</f>
        <v>78319.114375731311</v>
      </c>
      <c r="E10" s="197">
        <f>('Span 1'!E35+'Span 1'!F35)/2</f>
        <v>78341.612788898026</v>
      </c>
      <c r="F10" s="197">
        <f>'Span 1'!H35</f>
        <v>78364.111202064756</v>
      </c>
      <c r="G10" s="197">
        <f>('Span 1'!J35+'Span 1'!K35)/2</f>
        <v>78386.609615231486</v>
      </c>
      <c r="H10" s="197">
        <f>'Span 1'!M35</f>
        <v>78409.10802839823</v>
      </c>
    </row>
    <row r="11" spans="2:14" s="32" customFormat="1" x14ac:dyDescent="0.25">
      <c r="B11" s="222"/>
      <c r="C11" s="196" t="s">
        <v>320</v>
      </c>
      <c r="D11" s="195">
        <f>'Span 1'!B217</f>
        <v>751.114738275165</v>
      </c>
      <c r="E11" s="195">
        <f>'Span 1'!C217</f>
        <v>751.45944554826951</v>
      </c>
      <c r="F11" s="195">
        <f>'Span 1'!D217</f>
        <v>751.75237627367676</v>
      </c>
      <c r="G11" s="195">
        <f>'Span 1'!E217</f>
        <v>751.97568796130111</v>
      </c>
      <c r="H11" s="195">
        <f>'Span 1'!F217</f>
        <v>752.14722310122841</v>
      </c>
    </row>
    <row r="12" spans="2:14" x14ac:dyDescent="0.25">
      <c r="B12" s="226" t="s">
        <v>321</v>
      </c>
      <c r="C12" s="196" t="s">
        <v>319</v>
      </c>
      <c r="D12" s="197">
        <f>'Span 1'!C39</f>
        <v>78316.751042116404</v>
      </c>
      <c r="E12" s="197">
        <f>('Span 1'!E39+'Span 1'!F39)/2</f>
        <v>78339.249455283134</v>
      </c>
      <c r="F12" s="197">
        <f>'Span 1'!H39</f>
        <v>78361.747868449849</v>
      </c>
      <c r="G12" s="197">
        <f>('Span 1'!J39+'Span 1'!K39)/2</f>
        <v>78384.246281616564</v>
      </c>
      <c r="H12" s="197">
        <f>'Span 1'!M39</f>
        <v>78406.744694783323</v>
      </c>
    </row>
    <row r="13" spans="2:14" s="32" customFormat="1" x14ac:dyDescent="0.25">
      <c r="B13" s="227"/>
      <c r="C13" s="196" t="s">
        <v>320</v>
      </c>
      <c r="D13" s="195">
        <f>'Span 1'!B218</f>
        <v>751.3927630611779</v>
      </c>
      <c r="E13" s="195">
        <f>'Span 1'!C218</f>
        <v>751.74341638703106</v>
      </c>
      <c r="F13" s="195">
        <f>'Span 1'!D218</f>
        <v>752.04012649852029</v>
      </c>
      <c r="G13" s="195">
        <f>'Span 1'!E218</f>
        <v>752.26405090556</v>
      </c>
      <c r="H13" s="195">
        <f>'Span 1'!F218</f>
        <v>752.43403209823612</v>
      </c>
    </row>
    <row r="14" spans="2:14" x14ac:dyDescent="0.25">
      <c r="B14" s="226" t="s">
        <v>322</v>
      </c>
      <c r="C14" s="196" t="s">
        <v>319</v>
      </c>
      <c r="D14" s="197">
        <f>'Span 1'!C40</f>
        <v>78316.32503348196</v>
      </c>
      <c r="E14" s="197">
        <f>('Span 1'!E40+'Span 1'!F40)/2</f>
        <v>78338.82344664869</v>
      </c>
      <c r="F14" s="197">
        <f>'Span 1'!H40</f>
        <v>78361.321859815405</v>
      </c>
      <c r="G14" s="197">
        <f>('Span 1'!J40+'Span 1'!K40)/2</f>
        <v>78383.820272982121</v>
      </c>
      <c r="H14" s="197">
        <f>'Span 1'!M40</f>
        <v>78406.318686148879</v>
      </c>
    </row>
    <row r="15" spans="2:14" s="32" customFormat="1" x14ac:dyDescent="0.25">
      <c r="B15" s="227"/>
      <c r="C15" s="196" t="s">
        <v>320</v>
      </c>
      <c r="D15" s="195">
        <f>'Span 1'!B219</f>
        <v>751.44295762029844</v>
      </c>
      <c r="E15" s="195">
        <f>'Span 1'!C219</f>
        <v>751.79404704173294</v>
      </c>
      <c r="F15" s="195">
        <f>'Span 1'!D219</f>
        <v>752.09119324880351</v>
      </c>
      <c r="G15" s="195">
        <f>'Span 1'!E219</f>
        <v>752.31555375142455</v>
      </c>
      <c r="H15" s="195">
        <f>'Span 1'!F219</f>
        <v>752.48597103968189</v>
      </c>
    </row>
    <row r="16" spans="2:14" x14ac:dyDescent="0.25">
      <c r="B16" s="226" t="s">
        <v>323</v>
      </c>
      <c r="C16" s="196" t="s">
        <v>319</v>
      </c>
      <c r="D16" s="197">
        <f>'Span 1'!C41</f>
        <v>78316.193173666543</v>
      </c>
      <c r="E16" s="197">
        <f>('Span 1'!E41+'Span 1'!F41)/2</f>
        <v>78338.691586833273</v>
      </c>
      <c r="F16" s="197">
        <f>'Span 1'!H41</f>
        <v>78361.189999999988</v>
      </c>
      <c r="G16" s="197">
        <f>('Span 1'!J41+'Span 1'!K41)/2</f>
        <v>78383.688413166703</v>
      </c>
      <c r="H16" s="197">
        <f>'Span 1'!M41</f>
        <v>78406.186826333462</v>
      </c>
    </row>
    <row r="17" spans="2:25" x14ac:dyDescent="0.25">
      <c r="B17" s="227"/>
      <c r="C17" s="196" t="s">
        <v>320</v>
      </c>
      <c r="D17" s="195">
        <f>'Span 1'!B220</f>
        <v>751.45849235795515</v>
      </c>
      <c r="E17" s="195">
        <f>'Span 1'!C220</f>
        <v>751.80971676135528</v>
      </c>
      <c r="F17" s="195">
        <f>'Span 1'!D220</f>
        <v>752.10699795039147</v>
      </c>
      <c r="G17" s="195">
        <f>'Span 1'!E220</f>
        <v>752.33149343497814</v>
      </c>
      <c r="H17" s="195">
        <f>'Span 1'!F220</f>
        <v>752.50204570520111</v>
      </c>
    </row>
    <row r="18" spans="2:25" x14ac:dyDescent="0.25">
      <c r="B18" s="221" t="s">
        <v>324</v>
      </c>
      <c r="C18" s="196" t="s">
        <v>319</v>
      </c>
      <c r="D18" s="197">
        <f>'Span 1'!C45</f>
        <v>78313.758838612572</v>
      </c>
      <c r="E18" s="197">
        <f>('Span 1'!E45+'Span 1'!F45)/2</f>
        <v>78336.257251779287</v>
      </c>
      <c r="F18" s="197">
        <f>'Span 1'!H45</f>
        <v>78358.755664946017</v>
      </c>
      <c r="G18" s="197">
        <f>('Span 1'!J45+'Span 1'!K45)/2</f>
        <v>78381.254078112746</v>
      </c>
      <c r="H18" s="197">
        <f>'Span 1'!M45</f>
        <v>78403.752491279491</v>
      </c>
    </row>
    <row r="19" spans="2:25" x14ac:dyDescent="0.25">
      <c r="B19" s="222"/>
      <c r="C19" s="196" t="s">
        <v>320</v>
      </c>
      <c r="D19" s="195">
        <f>'Span 1'!B221</f>
        <v>751.10461089456817</v>
      </c>
      <c r="E19" s="195">
        <f>'Span 1'!C221</f>
        <v>751.45435403331385</v>
      </c>
      <c r="F19" s="195">
        <f>'Span 1'!D221</f>
        <v>751.75232062436237</v>
      </c>
      <c r="G19" s="195">
        <f>'Span 1'!E221</f>
        <v>751.98066817762788</v>
      </c>
      <c r="H19" s="195">
        <f>'Span 1'!F221</f>
        <v>752.15723918319645</v>
      </c>
    </row>
    <row r="20" spans="2:25" hidden="1" x14ac:dyDescent="0.25">
      <c r="B20" s="234" t="s">
        <v>171</v>
      </c>
      <c r="C20" s="128" t="s">
        <v>153</v>
      </c>
      <c r="D20" s="127" t="e">
        <f>'Span 1'!#REF!</f>
        <v>#REF!</v>
      </c>
      <c r="E20" s="127" t="e">
        <f>'Span 1'!#REF!</f>
        <v>#REF!</v>
      </c>
      <c r="F20" s="127" t="e">
        <f>'Span 1'!#REF!</f>
        <v>#REF!</v>
      </c>
      <c r="G20" s="127" t="e">
        <f>'Span 1'!#REF!</f>
        <v>#REF!</v>
      </c>
      <c r="H20" s="127" t="e">
        <f>'Span 1'!#REF!</f>
        <v>#REF!</v>
      </c>
      <c r="I20" s="127" t="e">
        <f>'Span 1'!#REF!</f>
        <v>#REF!</v>
      </c>
      <c r="J20" s="127" t="e">
        <f>'Span 1'!#REF!</f>
        <v>#REF!</v>
      </c>
      <c r="K20" s="127" t="e">
        <f>'Span 1'!#REF!</f>
        <v>#REF!</v>
      </c>
      <c r="L20" s="127" t="e">
        <f>'Span 1'!#REF!</f>
        <v>#REF!</v>
      </c>
      <c r="M20" s="127" t="e">
        <f>'Span 1'!#REF!</f>
        <v>#REF!</v>
      </c>
      <c r="N20" s="127" t="e">
        <f>'Span 1'!#REF!</f>
        <v>#REF!</v>
      </c>
      <c r="O20" s="127">
        <f>'Span 2'!C203</f>
        <v>956.17814817201099</v>
      </c>
      <c r="P20" s="127">
        <f>'Span 2'!D203</f>
        <v>935.60443367206756</v>
      </c>
      <c r="Q20" s="127">
        <f>'Span 2'!E203</f>
        <v>915.11879597212408</v>
      </c>
      <c r="R20" s="127">
        <f>'Span 2'!F203</f>
        <v>894.63042547218049</v>
      </c>
      <c r="S20" s="127">
        <f>'Span 2'!G203</f>
        <v>874.13847097223697</v>
      </c>
      <c r="T20" s="127">
        <f>'Span 2'!H203</f>
        <v>853.64243967229356</v>
      </c>
      <c r="U20" s="127">
        <f>'Span 2'!I203</f>
        <v>833.14210757234991</v>
      </c>
      <c r="V20" s="127">
        <f>'Span 2'!J203</f>
        <v>812.63769867240637</v>
      </c>
      <c r="W20" s="127">
        <f>'Span 2'!K203</f>
        <v>792.1297057724629</v>
      </c>
      <c r="X20" s="127">
        <f>'Span 2'!L203</f>
        <v>771.61898007251932</v>
      </c>
      <c r="Y20" s="127">
        <f>'Span 2'!M203</f>
        <v>751.11994330548907</v>
      </c>
    </row>
    <row r="21" spans="2:25" s="32" customFormat="1" hidden="1" x14ac:dyDescent="0.25">
      <c r="B21" s="235"/>
      <c r="C21" s="138" t="s">
        <v>154</v>
      </c>
      <c r="D21" s="127" t="e">
        <f>'Span 1'!#REF!</f>
        <v>#REF!</v>
      </c>
      <c r="E21" s="127" t="e">
        <f>'Span 1'!#REF!</f>
        <v>#REF!</v>
      </c>
      <c r="F21" s="127" t="e">
        <f>'Span 1'!#REF!</f>
        <v>#REF!</v>
      </c>
      <c r="G21" s="127" t="e">
        <f>'Span 1'!#REF!</f>
        <v>#REF!</v>
      </c>
      <c r="H21" s="127" t="e">
        <f>'Span 1'!#REF!</f>
        <v>#REF!</v>
      </c>
      <c r="I21" s="127" t="e">
        <f>'Span 1'!#REF!</f>
        <v>#REF!</v>
      </c>
      <c r="J21" s="127" t="e">
        <f>'Span 1'!#REF!</f>
        <v>#REF!</v>
      </c>
      <c r="K21" s="127" t="e">
        <f>'Span 1'!#REF!</f>
        <v>#REF!</v>
      </c>
      <c r="L21" s="127" t="e">
        <f>'Span 1'!#REF!</f>
        <v>#REF!</v>
      </c>
      <c r="M21" s="127" t="e">
        <f>'Span 1'!#REF!</f>
        <v>#REF!</v>
      </c>
      <c r="N21" s="127" t="e">
        <f>'Span 1'!#REF!</f>
        <v>#REF!</v>
      </c>
      <c r="O21" s="127">
        <f>'Span 2'!C204</f>
        <v>956.15617636061722</v>
      </c>
      <c r="P21" s="127">
        <f>'Span 2'!D204</f>
        <v>935.58246186067379</v>
      </c>
      <c r="Q21" s="127">
        <f>'Span 2'!E204</f>
        <v>915.09682416073031</v>
      </c>
      <c r="R21" s="127">
        <f>'Span 2'!F204</f>
        <v>894.60845366078672</v>
      </c>
      <c r="S21" s="127">
        <f>'Span 2'!G204</f>
        <v>874.1164991608432</v>
      </c>
      <c r="T21" s="127">
        <f>'Span 2'!H204</f>
        <v>853.62046786089979</v>
      </c>
      <c r="U21" s="127">
        <f>'Span 2'!I204</f>
        <v>833.12013576095615</v>
      </c>
      <c r="V21" s="127">
        <f>'Span 2'!J204</f>
        <v>812.6157268610126</v>
      </c>
      <c r="W21" s="127">
        <f>'Span 2'!K204</f>
        <v>792.10773396106913</v>
      </c>
      <c r="X21" s="127">
        <f>'Span 2'!L204</f>
        <v>771.59700826112555</v>
      </c>
      <c r="Y21" s="127">
        <f>'Span 2'!M204</f>
        <v>751.0979714940953</v>
      </c>
    </row>
    <row r="22" spans="2:25" s="32" customFormat="1" hidden="1" x14ac:dyDescent="0.25">
      <c r="B22" s="234" t="s">
        <v>155</v>
      </c>
      <c r="C22" s="128" t="s">
        <v>153</v>
      </c>
      <c r="D22" s="127" t="e">
        <f>'Span 1'!#REF!</f>
        <v>#REF!</v>
      </c>
      <c r="E22" s="127" t="e">
        <f>'Span 1'!#REF!</f>
        <v>#REF!</v>
      </c>
      <c r="F22" s="127" t="e">
        <f>'Span 1'!#REF!</f>
        <v>#REF!</v>
      </c>
      <c r="G22" s="127" t="e">
        <f>'Span 1'!#REF!</f>
        <v>#REF!</v>
      </c>
      <c r="H22" s="127" t="e">
        <f>'Span 1'!#REF!</f>
        <v>#REF!</v>
      </c>
      <c r="I22" s="127" t="e">
        <f>'Span 1'!#REF!</f>
        <v>#REF!</v>
      </c>
      <c r="J22" s="127" t="e">
        <f>'Span 1'!#REF!</f>
        <v>#REF!</v>
      </c>
      <c r="K22" s="127" t="e">
        <f>'Span 1'!#REF!</f>
        <v>#REF!</v>
      </c>
      <c r="L22" s="127" t="e">
        <f>'Span 1'!#REF!</f>
        <v>#REF!</v>
      </c>
      <c r="M22" s="127" t="e">
        <f>'Span 1'!#REF!</f>
        <v>#REF!</v>
      </c>
      <c r="N22" s="127" t="e">
        <f>'Span 1'!#REF!</f>
        <v>#REF!</v>
      </c>
      <c r="O22" s="127">
        <f>'Span 2'!C205</f>
        <v>956.15980854992915</v>
      </c>
      <c r="P22" s="127">
        <f>'Span 2'!D205</f>
        <v>935.58609404998572</v>
      </c>
      <c r="Q22" s="127">
        <f>'Span 2'!E205</f>
        <v>915.10045635004224</v>
      </c>
      <c r="R22" s="127">
        <f>'Span 2'!F205</f>
        <v>894.61208585009865</v>
      </c>
      <c r="S22" s="127">
        <f>'Span 2'!G205</f>
        <v>874.12013135015513</v>
      </c>
      <c r="T22" s="127">
        <f>'Span 2'!H205</f>
        <v>853.62410005021172</v>
      </c>
      <c r="U22" s="127">
        <f>'Span 2'!I205</f>
        <v>833.12376795026807</v>
      </c>
      <c r="V22" s="127">
        <f>'Span 2'!J205</f>
        <v>812.61935905032453</v>
      </c>
      <c r="W22" s="127">
        <f>'Span 2'!K205</f>
        <v>792.11136615038106</v>
      </c>
      <c r="X22" s="127">
        <f>'Span 2'!L205</f>
        <v>771.60064045043748</v>
      </c>
      <c r="Y22" s="127">
        <f>'Span 2'!M205</f>
        <v>751.10132134310925</v>
      </c>
    </row>
    <row r="23" spans="2:25" s="32" customFormat="1" hidden="1" x14ac:dyDescent="0.25">
      <c r="B23" s="235"/>
      <c r="C23" s="128" t="s">
        <v>154</v>
      </c>
      <c r="D23" s="127" t="e">
        <f>'Span 1'!#REF!</f>
        <v>#REF!</v>
      </c>
      <c r="E23" s="127" t="e">
        <f>'Span 1'!#REF!</f>
        <v>#REF!</v>
      </c>
      <c r="F23" s="127" t="e">
        <f>'Span 1'!#REF!</f>
        <v>#REF!</v>
      </c>
      <c r="G23" s="127" t="e">
        <f>'Span 1'!#REF!</f>
        <v>#REF!</v>
      </c>
      <c r="H23" s="127" t="e">
        <f>'Span 1'!#REF!</f>
        <v>#REF!</v>
      </c>
      <c r="I23" s="127" t="e">
        <f>'Span 1'!#REF!</f>
        <v>#REF!</v>
      </c>
      <c r="J23" s="127" t="e">
        <f>'Span 1'!#REF!</f>
        <v>#REF!</v>
      </c>
      <c r="K23" s="127" t="e">
        <f>'Span 1'!#REF!</f>
        <v>#REF!</v>
      </c>
      <c r="L23" s="127" t="e">
        <f>'Span 1'!#REF!</f>
        <v>#REF!</v>
      </c>
      <c r="M23" s="127" t="e">
        <f>'Span 1'!#REF!</f>
        <v>#REF!</v>
      </c>
      <c r="N23" s="127" t="e">
        <f>'Span 1'!#REF!</f>
        <v>#REF!</v>
      </c>
      <c r="O23" s="127">
        <f>'Span 2'!C206</f>
        <v>955.91676633657198</v>
      </c>
      <c r="P23" s="127">
        <f>'Span 2'!D206</f>
        <v>935.34305183662855</v>
      </c>
      <c r="Q23" s="127">
        <f>'Span 2'!E206</f>
        <v>914.85741413668507</v>
      </c>
      <c r="R23" s="127">
        <f>'Span 2'!F206</f>
        <v>894.36904363674148</v>
      </c>
      <c r="S23" s="127">
        <f>'Span 2'!G206</f>
        <v>873.87708913679796</v>
      </c>
      <c r="T23" s="127">
        <f>'Span 2'!H206</f>
        <v>853.38105783685455</v>
      </c>
      <c r="U23" s="127">
        <f>'Span 2'!I206</f>
        <v>832.8807257369109</v>
      </c>
      <c r="V23" s="127">
        <f>'Span 2'!J206</f>
        <v>812.37631683696736</v>
      </c>
      <c r="W23" s="127">
        <f>'Span 2'!K206</f>
        <v>791.86832393702389</v>
      </c>
      <c r="X23" s="127">
        <f>'Span 2'!L206</f>
        <v>771.35759823708031</v>
      </c>
      <c r="Y23" s="127">
        <f>'Span 2'!M206</f>
        <v>750.85827912975208</v>
      </c>
    </row>
    <row r="24" spans="2:25" s="32" customFormat="1" x14ac:dyDescent="0.25">
      <c r="B24" s="85"/>
      <c r="C24" s="85"/>
      <c r="D24" s="129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</row>
    <row r="25" spans="2:25" x14ac:dyDescent="0.25">
      <c r="B25" s="85"/>
      <c r="C25" s="129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</row>
    <row r="26" spans="2:25" s="32" customFormat="1" ht="15" x14ac:dyDescent="0.25">
      <c r="B26" s="223" t="s">
        <v>328</v>
      </c>
      <c r="C26" s="224"/>
      <c r="D26" s="224"/>
      <c r="E26" s="224"/>
      <c r="F26" s="224"/>
      <c r="G26" s="224"/>
      <c r="H26" s="225"/>
    </row>
    <row r="27" spans="2:25" ht="12.75" customHeight="1" x14ac:dyDescent="0.25">
      <c r="B27" s="226" t="s">
        <v>329</v>
      </c>
      <c r="C27" s="228" t="s">
        <v>152</v>
      </c>
      <c r="D27" s="229" t="s">
        <v>326</v>
      </c>
      <c r="E27" s="229" t="s">
        <v>333</v>
      </c>
      <c r="F27" s="229" t="s">
        <v>334</v>
      </c>
      <c r="G27" s="229" t="s">
        <v>336</v>
      </c>
      <c r="H27" s="229" t="s">
        <v>327</v>
      </c>
    </row>
    <row r="28" spans="2:25" x14ac:dyDescent="0.25">
      <c r="B28" s="227"/>
      <c r="C28" s="228"/>
      <c r="D28" s="230"/>
      <c r="E28" s="231"/>
      <c r="F28" s="231"/>
      <c r="G28" s="231"/>
      <c r="H28" s="230"/>
    </row>
    <row r="29" spans="2:25" x14ac:dyDescent="0.25">
      <c r="B29" s="219" t="str">
        <f>'Span 1'!A225</f>
        <v>Girder G1</v>
      </c>
      <c r="C29" s="196" t="s">
        <v>319</v>
      </c>
      <c r="D29" s="197">
        <f>'Span 1'!C36</f>
        <v>78318.896299882719</v>
      </c>
      <c r="E29" s="197">
        <f>('Span 1'!E36+'Span 1'!F36)/2</f>
        <v>78341.394713049434</v>
      </c>
      <c r="F29" s="197">
        <f>'Span 1'!H36</f>
        <v>78363.893126216164</v>
      </c>
      <c r="G29" s="197">
        <f>('Span 1'!J36+'Span 1'!K36)/2</f>
        <v>78386.391539382894</v>
      </c>
      <c r="H29" s="197">
        <f>'Span 1'!M36</f>
        <v>78408.889952549638</v>
      </c>
    </row>
    <row r="30" spans="2:25" s="32" customFormat="1" x14ac:dyDescent="0.25">
      <c r="B30" s="220"/>
      <c r="C30" s="196" t="s">
        <v>330</v>
      </c>
      <c r="D30" s="195">
        <f>'Span 1'!B225</f>
        <v>750.43153877975124</v>
      </c>
      <c r="E30" s="195">
        <f>'Span 1'!C225</f>
        <v>750.78745438618898</v>
      </c>
      <c r="F30" s="195">
        <f>'Span 1'!D225</f>
        <v>751.08517677826296</v>
      </c>
      <c r="G30" s="195">
        <f>'Span 1'!E225</f>
        <v>751.30369679922069</v>
      </c>
      <c r="H30" s="195">
        <f>'Span 1'!F225</f>
        <v>751.46402360581465</v>
      </c>
    </row>
    <row r="31" spans="2:25" x14ac:dyDescent="0.25">
      <c r="B31" s="219" t="str">
        <f>'Span 1'!A226</f>
        <v>Girder G2</v>
      </c>
      <c r="C31" s="196" t="s">
        <v>319</v>
      </c>
      <c r="D31" s="197">
        <f>'Span 1'!C37</f>
        <v>78317.912422798414</v>
      </c>
      <c r="E31" s="197">
        <f>('Span 1'!E37+'Span 1'!F37)/2</f>
        <v>78340.410835965129</v>
      </c>
      <c r="F31" s="197">
        <f>'Span 1'!H37</f>
        <v>78362.909249131859</v>
      </c>
      <c r="G31" s="197">
        <f>('Span 1'!J37+'Span 1'!K37)/2</f>
        <v>78385.407662298589</v>
      </c>
      <c r="H31" s="197">
        <f>'Span 1'!M37</f>
        <v>78407.906075465333</v>
      </c>
    </row>
    <row r="32" spans="2:25" s="32" customFormat="1" x14ac:dyDescent="0.25">
      <c r="B32" s="220"/>
      <c r="C32" s="196" t="s">
        <v>330</v>
      </c>
      <c r="D32" s="195">
        <f>'Span 1'!B226</f>
        <v>750.54754785774878</v>
      </c>
      <c r="E32" s="195">
        <f>'Span 1'!C226</f>
        <v>750.91242897064819</v>
      </c>
      <c r="F32" s="195">
        <f>'Span 1'!D226</f>
        <v>751.21470020251695</v>
      </c>
      <c r="G32" s="195">
        <f>'Span 1'!E226</f>
        <v>751.43068572993616</v>
      </c>
      <c r="H32" s="195">
        <f>'Span 1'!F226</f>
        <v>751.58406137632505</v>
      </c>
    </row>
    <row r="33" spans="2:8" s="32" customFormat="1" x14ac:dyDescent="0.25">
      <c r="B33" s="219" t="str">
        <f>'Span 1'!A227</f>
        <v>Girder G3</v>
      </c>
      <c r="C33" s="196" t="s">
        <v>319</v>
      </c>
      <c r="D33" s="197">
        <f>'Span 1'!C38</f>
        <v>78316.928545714094</v>
      </c>
      <c r="E33" s="197">
        <f>('Span 1'!E38+'Span 1'!F38)/2</f>
        <v>78339.426958880824</v>
      </c>
      <c r="F33" s="197">
        <f>'Span 1'!H38</f>
        <v>78361.925372047539</v>
      </c>
      <c r="G33" s="197">
        <f>('Span 1'!J38+'Span 1'!K38)/2</f>
        <v>78384.423785214254</v>
      </c>
      <c r="H33" s="197">
        <f>'Span 1'!M38</f>
        <v>78406.922198381013</v>
      </c>
    </row>
    <row r="34" spans="2:8" s="32" customFormat="1" x14ac:dyDescent="0.25">
      <c r="B34" s="220"/>
      <c r="C34" s="196" t="s">
        <v>330</v>
      </c>
      <c r="D34" s="195">
        <f>'Span 1'!B227</f>
        <v>750.66351289110378</v>
      </c>
      <c r="E34" s="195">
        <f>'Span 1'!C227</f>
        <v>751.02940117713138</v>
      </c>
      <c r="F34" s="195">
        <f>'Span 1'!D227</f>
        <v>751.33267958212843</v>
      </c>
      <c r="G34" s="195">
        <f>'Span 1'!E227</f>
        <v>751.54967228267594</v>
      </c>
      <c r="H34" s="195">
        <f>'Span 1'!F227</f>
        <v>751.70405510219314</v>
      </c>
    </row>
    <row r="35" spans="2:8" x14ac:dyDescent="0.25">
      <c r="B35" s="219" t="str">
        <f>'Span 1'!A228</f>
        <v>Girder G4</v>
      </c>
      <c r="C35" s="196" t="s">
        <v>319</v>
      </c>
      <c r="D35" s="197">
        <f>'Span 1'!C42</f>
        <v>78315.944668629789</v>
      </c>
      <c r="E35" s="197">
        <f>('Span 1'!E42+'Span 1'!F42)/2</f>
        <v>78338.443081796519</v>
      </c>
      <c r="F35" s="197">
        <f>'Span 1'!H42</f>
        <v>78360.941494963234</v>
      </c>
      <c r="G35" s="197">
        <f>('Span 1'!J42+'Span 1'!K42)/2</f>
        <v>78383.439908129949</v>
      </c>
      <c r="H35" s="197">
        <f>'Span 1'!M42</f>
        <v>78405.938321296708</v>
      </c>
    </row>
    <row r="36" spans="2:8" s="32" customFormat="1" x14ac:dyDescent="0.25">
      <c r="B36" s="220"/>
      <c r="C36" s="196" t="s">
        <v>330</v>
      </c>
      <c r="D36" s="195">
        <f>'Span 1'!B228</f>
        <v>750.71410054648334</v>
      </c>
      <c r="E36" s="195">
        <f>'Span 1'!C228</f>
        <v>751.08099600563924</v>
      </c>
      <c r="F36" s="195">
        <f>'Span 1'!D228</f>
        <v>751.38528158376448</v>
      </c>
      <c r="G36" s="195">
        <f>'Span 1'!E228</f>
        <v>751.60328145744029</v>
      </c>
      <c r="H36" s="195">
        <f>'Span 1'!F228</f>
        <v>751.75867145008567</v>
      </c>
    </row>
    <row r="37" spans="2:8" x14ac:dyDescent="0.25">
      <c r="B37" s="219" t="str">
        <f>'Span 1'!A229</f>
        <v>Girder G5</v>
      </c>
      <c r="C37" s="196" t="s">
        <v>319</v>
      </c>
      <c r="D37" s="197">
        <f>'Span 1'!C43</f>
        <v>78314.960791545469</v>
      </c>
      <c r="E37" s="197">
        <f>('Span 1'!E43+'Span 1'!F43)/2</f>
        <v>78337.459204712184</v>
      </c>
      <c r="F37" s="197">
        <f>'Span 1'!H43</f>
        <v>78359.957617878914</v>
      </c>
      <c r="G37" s="197">
        <f>('Span 1'!J43+'Span 1'!K43)/2</f>
        <v>78382.456031045644</v>
      </c>
      <c r="H37" s="197">
        <f>'Span 1'!M43</f>
        <v>78404.954444212388</v>
      </c>
    </row>
    <row r="38" spans="2:8" x14ac:dyDescent="0.25">
      <c r="B38" s="220"/>
      <c r="C38" s="196" t="s">
        <v>330</v>
      </c>
      <c r="D38" s="195">
        <f>'Span 1'!B229</f>
        <v>750.57131082388707</v>
      </c>
      <c r="E38" s="195">
        <f>'Span 1'!C229</f>
        <v>750.93921345617116</v>
      </c>
      <c r="F38" s="195">
        <f>'Span 1'!D229</f>
        <v>751.24450620742459</v>
      </c>
      <c r="G38" s="195">
        <f>'Span 1'!E229</f>
        <v>751.4635132542287</v>
      </c>
      <c r="H38" s="195">
        <f>'Span 1'!F229</f>
        <v>751.61991042000227</v>
      </c>
    </row>
    <row r="39" spans="2:8" x14ac:dyDescent="0.25">
      <c r="B39" s="219" t="str">
        <f>'Span 1'!A230</f>
        <v>Girder G6</v>
      </c>
      <c r="C39" s="196" t="s">
        <v>319</v>
      </c>
      <c r="D39" s="197">
        <f>'Span 1'!C44</f>
        <v>78313.976914461164</v>
      </c>
      <c r="E39" s="197">
        <f>('Span 1'!E44+'Span 1'!F44)/2</f>
        <v>78336.475327627879</v>
      </c>
      <c r="F39" s="197">
        <f>'Span 1'!H44</f>
        <v>78358.973740794609</v>
      </c>
      <c r="G39" s="197">
        <f>('Span 1'!J44+'Span 1'!K44)/2</f>
        <v>78381.472153961338</v>
      </c>
      <c r="H39" s="197">
        <f>'Span 1'!M44</f>
        <v>78403.970567128083</v>
      </c>
    </row>
    <row r="40" spans="2:8" x14ac:dyDescent="0.25">
      <c r="B40" s="220"/>
      <c r="C40" s="196" t="s">
        <v>330</v>
      </c>
      <c r="D40" s="195">
        <f>'Span 1'!B230</f>
        <v>750.4284770566486</v>
      </c>
      <c r="E40" s="195">
        <f>'Span 1'!C230</f>
        <v>750.78942852872774</v>
      </c>
      <c r="F40" s="195">
        <f>'Span 1'!D230</f>
        <v>751.09218678644277</v>
      </c>
      <c r="G40" s="195">
        <f>'Span 1'!E230</f>
        <v>751.31574267304165</v>
      </c>
      <c r="H40" s="195">
        <f>'Span 1'!F230</f>
        <v>751.48110534527689</v>
      </c>
    </row>
    <row r="43" spans="2:8" ht="15" x14ac:dyDescent="0.25">
      <c r="B43" s="223" t="s">
        <v>331</v>
      </c>
      <c r="C43" s="224"/>
      <c r="D43" s="224"/>
      <c r="E43" s="224"/>
      <c r="F43" s="224"/>
      <c r="G43" s="224"/>
      <c r="H43" s="225"/>
    </row>
    <row r="44" spans="2:8" x14ac:dyDescent="0.25">
      <c r="B44" s="226" t="s">
        <v>332</v>
      </c>
      <c r="C44" s="228" t="s">
        <v>152</v>
      </c>
      <c r="D44" s="229" t="s">
        <v>326</v>
      </c>
      <c r="E44" s="229" t="s">
        <v>333</v>
      </c>
      <c r="F44" s="229" t="s">
        <v>334</v>
      </c>
      <c r="G44" s="229" t="s">
        <v>336</v>
      </c>
      <c r="H44" s="229" t="s">
        <v>327</v>
      </c>
    </row>
    <row r="45" spans="2:8" x14ac:dyDescent="0.25">
      <c r="B45" s="227"/>
      <c r="C45" s="228"/>
      <c r="D45" s="230"/>
      <c r="E45" s="231"/>
      <c r="F45" s="231"/>
      <c r="G45" s="231"/>
      <c r="H45" s="230"/>
    </row>
    <row r="46" spans="2:8" x14ac:dyDescent="0.25">
      <c r="B46" s="221" t="s">
        <v>318</v>
      </c>
      <c r="C46" s="196" t="s">
        <v>319</v>
      </c>
      <c r="D46" s="197">
        <f>D10</f>
        <v>78319.114375731311</v>
      </c>
      <c r="E46" s="197">
        <f t="shared" ref="E46:H46" si="0">E10</f>
        <v>78341.612788898026</v>
      </c>
      <c r="F46" s="197">
        <f t="shared" si="0"/>
        <v>78364.111202064756</v>
      </c>
      <c r="G46" s="197">
        <f t="shared" si="0"/>
        <v>78386.609615231486</v>
      </c>
      <c r="H46" s="197">
        <f t="shared" si="0"/>
        <v>78409.10802839823</v>
      </c>
    </row>
    <row r="47" spans="2:8" x14ac:dyDescent="0.25">
      <c r="B47" s="222"/>
      <c r="C47" s="196" t="s">
        <v>330</v>
      </c>
      <c r="D47" s="195">
        <f>'Span 1'!B234</f>
        <v>751.114738275165</v>
      </c>
      <c r="E47" s="195">
        <f>'Span 1'!C234</f>
        <v>751.4069455482695</v>
      </c>
      <c r="F47" s="195">
        <f>'Span 1'!D234</f>
        <v>751.67704294034343</v>
      </c>
      <c r="G47" s="195">
        <f>'Span 1'!E234</f>
        <v>751.9231879613011</v>
      </c>
      <c r="H47" s="195">
        <f>'Span 1'!F234</f>
        <v>752.14722310122841</v>
      </c>
    </row>
    <row r="48" spans="2:8" x14ac:dyDescent="0.25">
      <c r="B48" s="219" t="str">
        <f>B29</f>
        <v>Girder G1</v>
      </c>
      <c r="C48" s="196" t="s">
        <v>319</v>
      </c>
      <c r="D48" s="197">
        <f>D29</f>
        <v>78318.896299882719</v>
      </c>
      <c r="E48" s="197">
        <f t="shared" ref="E48:H48" si="1">E29</f>
        <v>78341.394713049434</v>
      </c>
      <c r="F48" s="197">
        <f t="shared" si="1"/>
        <v>78363.893126216164</v>
      </c>
      <c r="G48" s="197">
        <f t="shared" si="1"/>
        <v>78386.391539382894</v>
      </c>
      <c r="H48" s="197">
        <f t="shared" si="1"/>
        <v>78408.889952549638</v>
      </c>
    </row>
    <row r="49" spans="2:8" x14ac:dyDescent="0.25">
      <c r="B49" s="220"/>
      <c r="C49" s="196" t="s">
        <v>330</v>
      </c>
      <c r="D49" s="195">
        <f>'Span 1'!B235</f>
        <v>751.13987211308461</v>
      </c>
      <c r="E49" s="195">
        <f>'Span 1'!C235</f>
        <v>751.432079386189</v>
      </c>
      <c r="F49" s="195">
        <f>'Span 1'!D235</f>
        <v>751.70217677826304</v>
      </c>
      <c r="G49" s="195">
        <f>'Span 1'!E235</f>
        <v>751.94832179922071</v>
      </c>
      <c r="H49" s="195">
        <f>'Span 1'!F235</f>
        <v>752.17235693914802</v>
      </c>
    </row>
    <row r="50" spans="2:8" x14ac:dyDescent="0.25">
      <c r="B50" s="219" t="str">
        <f>B31</f>
        <v>Girder G2</v>
      </c>
      <c r="C50" s="196" t="s">
        <v>319</v>
      </c>
      <c r="D50" s="197">
        <f>D31</f>
        <v>78317.912422798414</v>
      </c>
      <c r="E50" s="197">
        <f t="shared" ref="E50:H50" si="2">E31</f>
        <v>78340.410835965129</v>
      </c>
      <c r="F50" s="197">
        <f t="shared" si="2"/>
        <v>78362.909249131859</v>
      </c>
      <c r="G50" s="197">
        <f t="shared" si="2"/>
        <v>78385.407662298589</v>
      </c>
      <c r="H50" s="197">
        <f t="shared" si="2"/>
        <v>78407.906075465333</v>
      </c>
    </row>
    <row r="51" spans="2:8" x14ac:dyDescent="0.25">
      <c r="B51" s="220"/>
      <c r="C51" s="196" t="s">
        <v>330</v>
      </c>
      <c r="D51" s="195">
        <f>'Span 1'!B236</f>
        <v>751.25588119108215</v>
      </c>
      <c r="E51" s="195">
        <f>'Span 1'!C236</f>
        <v>751.54909563731485</v>
      </c>
      <c r="F51" s="195">
        <f>'Span 1'!D236</f>
        <v>751.82020020251707</v>
      </c>
      <c r="G51" s="195">
        <f>'Span 1'!E236</f>
        <v>752.06735239660281</v>
      </c>
      <c r="H51" s="195">
        <f>'Span 1'!F236</f>
        <v>752.29239470965842</v>
      </c>
    </row>
    <row r="52" spans="2:8" x14ac:dyDescent="0.25">
      <c r="B52" s="219" t="str">
        <f>B33</f>
        <v>Girder G3</v>
      </c>
      <c r="C52" s="196" t="s">
        <v>319</v>
      </c>
      <c r="D52" s="197">
        <f>D33</f>
        <v>78316.928545714094</v>
      </c>
      <c r="E52" s="197">
        <f t="shared" ref="E52:H52" si="3">E33</f>
        <v>78339.426958880824</v>
      </c>
      <c r="F52" s="197">
        <f t="shared" si="3"/>
        <v>78361.925372047539</v>
      </c>
      <c r="G52" s="197">
        <f t="shared" si="3"/>
        <v>78384.423785214254</v>
      </c>
      <c r="H52" s="197">
        <f t="shared" si="3"/>
        <v>78406.922198381013</v>
      </c>
    </row>
    <row r="53" spans="2:8" x14ac:dyDescent="0.25">
      <c r="B53" s="220"/>
      <c r="C53" s="196" t="s">
        <v>330</v>
      </c>
      <c r="D53" s="195">
        <f>'Span 1'!B237</f>
        <v>751.37184622443715</v>
      </c>
      <c r="E53" s="195">
        <f>'Span 1'!C237</f>
        <v>751.66606784379803</v>
      </c>
      <c r="F53" s="195">
        <f>'Span 1'!D237</f>
        <v>751.93817958212856</v>
      </c>
      <c r="G53" s="195">
        <f>'Span 1'!E237</f>
        <v>752.1863389493426</v>
      </c>
      <c r="H53" s="195">
        <f>'Span 1'!F237</f>
        <v>752.41238843552651</v>
      </c>
    </row>
    <row r="54" spans="2:8" x14ac:dyDescent="0.25">
      <c r="B54" s="219" t="str">
        <f>B12</f>
        <v>LT. EDGE C.J.</v>
      </c>
      <c r="C54" s="196" t="s">
        <v>319</v>
      </c>
      <c r="D54" s="197">
        <f>D12</f>
        <v>78316.751042116404</v>
      </c>
      <c r="E54" s="197">
        <f t="shared" ref="E54:H54" si="4">E12</f>
        <v>78339.249455283134</v>
      </c>
      <c r="F54" s="197">
        <f t="shared" si="4"/>
        <v>78361.747868449849</v>
      </c>
      <c r="G54" s="197">
        <f t="shared" si="4"/>
        <v>78384.246281616564</v>
      </c>
      <c r="H54" s="197">
        <f t="shared" si="4"/>
        <v>78406.744694783323</v>
      </c>
    </row>
    <row r="55" spans="2:8" x14ac:dyDescent="0.25">
      <c r="B55" s="220"/>
      <c r="C55" s="196" t="s">
        <v>330</v>
      </c>
      <c r="D55" s="195">
        <f>'Span 1'!B238</f>
        <v>751.3927630611779</v>
      </c>
      <c r="E55" s="195">
        <f>'Span 1'!C238</f>
        <v>751.68716638703097</v>
      </c>
      <c r="F55" s="195">
        <f>'Span 1'!D238</f>
        <v>751.95945983185368</v>
      </c>
      <c r="G55" s="195">
        <f>'Span 1'!E238</f>
        <v>752.20780090556002</v>
      </c>
      <c r="H55" s="195">
        <f>'Span 1'!F238</f>
        <v>752.43403209823612</v>
      </c>
    </row>
    <row r="56" spans="2:8" x14ac:dyDescent="0.25">
      <c r="B56" s="219" t="str">
        <f>B14</f>
        <v>RT. EDGE C.J.</v>
      </c>
      <c r="C56" s="196" t="s">
        <v>319</v>
      </c>
      <c r="D56" s="197">
        <f>D14</f>
        <v>78316.32503348196</v>
      </c>
      <c r="E56" s="197">
        <f t="shared" ref="E56:H56" si="5">E14</f>
        <v>78338.82344664869</v>
      </c>
      <c r="F56" s="197">
        <f t="shared" si="5"/>
        <v>78361.321859815405</v>
      </c>
      <c r="G56" s="197">
        <f t="shared" si="5"/>
        <v>78383.820272982121</v>
      </c>
      <c r="H56" s="197">
        <f t="shared" si="5"/>
        <v>78406.318686148879</v>
      </c>
    </row>
    <row r="57" spans="2:8" x14ac:dyDescent="0.25">
      <c r="B57" s="220"/>
      <c r="C57" s="196" t="s">
        <v>330</v>
      </c>
      <c r="D57" s="195">
        <f>'Span 1'!B239</f>
        <v>751.44295762029844</v>
      </c>
      <c r="E57" s="195">
        <f>'Span 1'!C239</f>
        <v>751.73779704173296</v>
      </c>
      <c r="F57" s="195">
        <f>'Span 1'!D239</f>
        <v>752.01052658213689</v>
      </c>
      <c r="G57" s="195">
        <f>'Span 1'!E239</f>
        <v>752.25930375142445</v>
      </c>
      <c r="H57" s="195">
        <f>'Span 1'!F239</f>
        <v>752.48597103968189</v>
      </c>
    </row>
    <row r="58" spans="2:8" x14ac:dyDescent="0.25">
      <c r="B58" s="219" t="str">
        <f>B16</f>
        <v>CROWN</v>
      </c>
      <c r="C58" s="196" t="s">
        <v>319</v>
      </c>
      <c r="D58" s="197">
        <f>D16</f>
        <v>78316.193173666543</v>
      </c>
      <c r="E58" s="197">
        <f t="shared" ref="E58:H58" si="6">E16</f>
        <v>78338.691586833273</v>
      </c>
      <c r="F58" s="197">
        <f t="shared" si="6"/>
        <v>78361.189999999988</v>
      </c>
      <c r="G58" s="197">
        <f t="shared" si="6"/>
        <v>78383.688413166703</v>
      </c>
      <c r="H58" s="197">
        <f t="shared" si="6"/>
        <v>78406.186826333462</v>
      </c>
    </row>
    <row r="59" spans="2:8" s="32" customFormat="1" x14ac:dyDescent="0.25">
      <c r="B59" s="220"/>
      <c r="C59" s="196" t="s">
        <v>330</v>
      </c>
      <c r="D59" s="195">
        <f>'Span 1'!B240</f>
        <v>751.45849235795515</v>
      </c>
      <c r="E59" s="195">
        <f>'Span 1'!C240</f>
        <v>751.7534667613553</v>
      </c>
      <c r="F59" s="195">
        <f>'Span 1'!D240</f>
        <v>752.02633128372486</v>
      </c>
      <c r="G59" s="195">
        <f>'Span 1'!E240</f>
        <v>752.27524343497805</v>
      </c>
      <c r="H59" s="195">
        <f>'Span 1'!F240</f>
        <v>752.50204570520111</v>
      </c>
    </row>
    <row r="60" spans="2:8" x14ac:dyDescent="0.25">
      <c r="B60" s="219" t="str">
        <f>B35</f>
        <v>Girder G4</v>
      </c>
      <c r="C60" s="196" t="s">
        <v>319</v>
      </c>
      <c r="D60" s="197">
        <f>D35</f>
        <v>78315.944668629789</v>
      </c>
      <c r="E60" s="197">
        <f t="shared" ref="E60:H60" si="7">E35</f>
        <v>78338.443081796519</v>
      </c>
      <c r="F60" s="197">
        <f t="shared" si="7"/>
        <v>78360.941494963234</v>
      </c>
      <c r="G60" s="197">
        <f t="shared" si="7"/>
        <v>78383.439908129949</v>
      </c>
      <c r="H60" s="197">
        <f t="shared" si="7"/>
        <v>78405.938321296708</v>
      </c>
    </row>
    <row r="61" spans="2:8" x14ac:dyDescent="0.25">
      <c r="B61" s="220"/>
      <c r="C61" s="196" t="s">
        <v>330</v>
      </c>
      <c r="D61" s="195">
        <f>'Span 1'!B241</f>
        <v>751.42243387981671</v>
      </c>
      <c r="E61" s="195">
        <f>'Span 1'!C241</f>
        <v>751.71766267230589</v>
      </c>
      <c r="F61" s="195">
        <f>'Span 1'!D241</f>
        <v>751.9907815837646</v>
      </c>
      <c r="G61" s="195">
        <f>'Span 1'!E241</f>
        <v>752.23994812410695</v>
      </c>
      <c r="H61" s="195">
        <f>'Span 1'!F241</f>
        <v>752.46700478341904</v>
      </c>
    </row>
    <row r="62" spans="2:8" s="32" customFormat="1" x14ac:dyDescent="0.25">
      <c r="B62" s="219" t="str">
        <f>B37</f>
        <v>Girder G5</v>
      </c>
      <c r="C62" s="196" t="s">
        <v>319</v>
      </c>
      <c r="D62" s="195">
        <f>D37</f>
        <v>78314.960791545469</v>
      </c>
      <c r="E62" s="195">
        <f t="shared" ref="E62:H62" si="8">E37</f>
        <v>78337.459204712184</v>
      </c>
      <c r="F62" s="195">
        <f t="shared" si="8"/>
        <v>78359.957617878914</v>
      </c>
      <c r="G62" s="195">
        <f t="shared" si="8"/>
        <v>78382.456031045644</v>
      </c>
      <c r="H62" s="195">
        <f t="shared" si="8"/>
        <v>78404.954444212388</v>
      </c>
    </row>
    <row r="63" spans="2:8" s="32" customFormat="1" x14ac:dyDescent="0.25">
      <c r="B63" s="220"/>
      <c r="C63" s="196" t="s">
        <v>330</v>
      </c>
      <c r="D63" s="195">
        <f>'Span 1'!B242</f>
        <v>751.27964415722045</v>
      </c>
      <c r="E63" s="195">
        <f>'Span 1'!C242</f>
        <v>751.57588012283782</v>
      </c>
      <c r="F63" s="195">
        <f>'Span 1'!D242</f>
        <v>751.85000620742471</v>
      </c>
      <c r="G63" s="195">
        <f>'Span 1'!E242</f>
        <v>752.10017992089536</v>
      </c>
      <c r="H63" s="195">
        <f>'Span 1'!F242</f>
        <v>752.32824375333564</v>
      </c>
    </row>
    <row r="64" spans="2:8" x14ac:dyDescent="0.25">
      <c r="B64" s="219" t="str">
        <f>B39</f>
        <v>Girder G6</v>
      </c>
      <c r="C64" s="196" t="s">
        <v>319</v>
      </c>
      <c r="D64" s="197">
        <f>D39</f>
        <v>78313.976914461164</v>
      </c>
      <c r="E64" s="197">
        <f t="shared" ref="E64:H64" si="9">E39</f>
        <v>78336.475327627879</v>
      </c>
      <c r="F64" s="197">
        <f t="shared" si="9"/>
        <v>78358.973740794609</v>
      </c>
      <c r="G64" s="197">
        <f t="shared" si="9"/>
        <v>78381.472153961338</v>
      </c>
      <c r="H64" s="197">
        <f t="shared" si="9"/>
        <v>78403.970567128083</v>
      </c>
    </row>
    <row r="65" spans="2:8" x14ac:dyDescent="0.25">
      <c r="B65" s="220"/>
      <c r="C65" s="196" t="s">
        <v>330</v>
      </c>
      <c r="D65" s="195">
        <f>'Span 1'!B243</f>
        <v>751.13681038998197</v>
      </c>
      <c r="E65" s="195">
        <f>'Span 1'!C243</f>
        <v>751.43405352872776</v>
      </c>
      <c r="F65" s="195">
        <f>'Span 1'!D243</f>
        <v>751.70918678644284</v>
      </c>
      <c r="G65" s="195">
        <f>'Span 1'!E243</f>
        <v>751.96036767304167</v>
      </c>
      <c r="H65" s="195">
        <f>'Span 1'!F243</f>
        <v>752.18943867861026</v>
      </c>
    </row>
    <row r="66" spans="2:8" x14ac:dyDescent="0.25">
      <c r="B66" s="221" t="s">
        <v>324</v>
      </c>
      <c r="C66" s="196" t="s">
        <v>319</v>
      </c>
      <c r="D66" s="197">
        <f>D18</f>
        <v>78313.758838612572</v>
      </c>
      <c r="E66" s="197">
        <f t="shared" ref="E66:H66" si="10">E18</f>
        <v>78336.257251779287</v>
      </c>
      <c r="F66" s="197">
        <f t="shared" si="10"/>
        <v>78358.755664946017</v>
      </c>
      <c r="G66" s="197">
        <f t="shared" si="10"/>
        <v>78381.254078112746</v>
      </c>
      <c r="H66" s="197">
        <f t="shared" si="10"/>
        <v>78403.752491279491</v>
      </c>
    </row>
    <row r="67" spans="2:8" x14ac:dyDescent="0.25">
      <c r="B67" s="222"/>
      <c r="C67" s="196" t="s">
        <v>330</v>
      </c>
      <c r="D67" s="195">
        <f>'Span 1'!B244</f>
        <v>751.10461089456817</v>
      </c>
      <c r="E67" s="195">
        <f>'Span 1'!C244</f>
        <v>751.40185403331384</v>
      </c>
      <c r="F67" s="195">
        <f>'Span 1'!D244</f>
        <v>751.67698729102904</v>
      </c>
      <c r="G67" s="195">
        <f>'Span 1'!E244</f>
        <v>751.92816817762787</v>
      </c>
      <c r="H67" s="195">
        <f>'Span 1'!F244</f>
        <v>752.15723918319645</v>
      </c>
    </row>
  </sheetData>
  <mergeCells count="62">
    <mergeCell ref="B14:B15"/>
    <mergeCell ref="D8:D9"/>
    <mergeCell ref="J2:N2"/>
    <mergeCell ref="J4:K4"/>
    <mergeCell ref="J5:K5"/>
    <mergeCell ref="M5:N5"/>
    <mergeCell ref="M4:N4"/>
    <mergeCell ref="M3:N3"/>
    <mergeCell ref="J3:K3"/>
    <mergeCell ref="F8:F9"/>
    <mergeCell ref="G8:G9"/>
    <mergeCell ref="H8:H9"/>
    <mergeCell ref="B7:H7"/>
    <mergeCell ref="B8:B9"/>
    <mergeCell ref="C8:C9"/>
    <mergeCell ref="B4:C4"/>
    <mergeCell ref="B3:C3"/>
    <mergeCell ref="B2:C2"/>
    <mergeCell ref="D27:D28"/>
    <mergeCell ref="E27:E28"/>
    <mergeCell ref="E8:E9"/>
    <mergeCell ref="D2:G2"/>
    <mergeCell ref="D5:G5"/>
    <mergeCell ref="D4:G4"/>
    <mergeCell ref="B22:B23"/>
    <mergeCell ref="D3:G3"/>
    <mergeCell ref="B18:B19"/>
    <mergeCell ref="B10:B11"/>
    <mergeCell ref="B12:B13"/>
    <mergeCell ref="B20:B21"/>
    <mergeCell ref="B16:B17"/>
    <mergeCell ref="F27:F28"/>
    <mergeCell ref="G27:G28"/>
    <mergeCell ref="H27:H28"/>
    <mergeCell ref="B26:H26"/>
    <mergeCell ref="B29:B30"/>
    <mergeCell ref="C27:C28"/>
    <mergeCell ref="B31:B32"/>
    <mergeCell ref="B33:B34"/>
    <mergeCell ref="B35:B36"/>
    <mergeCell ref="B37:B38"/>
    <mergeCell ref="B27:B28"/>
    <mergeCell ref="B39:B40"/>
    <mergeCell ref="B43:H43"/>
    <mergeCell ref="B44:B45"/>
    <mergeCell ref="C44:C45"/>
    <mergeCell ref="D44:D45"/>
    <mergeCell ref="E44:E45"/>
    <mergeCell ref="F44:F45"/>
    <mergeCell ref="G44:G45"/>
    <mergeCell ref="H44:H45"/>
    <mergeCell ref="B46:B47"/>
    <mergeCell ref="B48:B49"/>
    <mergeCell ref="B50:B51"/>
    <mergeCell ref="B52:B53"/>
    <mergeCell ref="B54:B55"/>
    <mergeCell ref="B56:B57"/>
    <mergeCell ref="B58:B59"/>
    <mergeCell ref="B60:B61"/>
    <mergeCell ref="B64:B65"/>
    <mergeCell ref="B66:B67"/>
    <mergeCell ref="B62:B63"/>
  </mergeCells>
  <phoneticPr fontId="3" type="noConversion"/>
  <printOptions horizontalCentered="1"/>
  <pageMargins left="0.7" right="0.7" top="0.75" bottom="0.75" header="0.3" footer="0.3"/>
  <pageSetup scale="76" fitToHeight="0" orientation="landscape" r:id="rId1"/>
  <headerFooter alignWithMargins="0">
    <oddFooter>&amp;L&amp;"Futura Lt BT,Regular"&amp;8&amp;F&amp;C&amp;"Futura Lt BT,Regular"&amp;8Page &amp;P of &amp;N&amp;R&amp;"Futura Lt BT,Regular"&amp;8Printed &amp;D at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8"/>
  <sheetViews>
    <sheetView view="pageBreakPreview" zoomScale="90" zoomScaleNormal="100" zoomScaleSheetLayoutView="90" workbookViewId="0">
      <selection activeCell="G24" sqref="G24"/>
    </sheetView>
  </sheetViews>
  <sheetFormatPr defaultRowHeight="13.2" x14ac:dyDescent="0.25"/>
  <cols>
    <col min="1" max="18" width="10.6640625" customWidth="1"/>
  </cols>
  <sheetData>
    <row r="1" spans="1:18" s="32" customFormat="1" ht="24.6" x14ac:dyDescent="0.4">
      <c r="A1" s="39" t="s">
        <v>121</v>
      </c>
    </row>
    <row r="2" spans="1:18" s="36" customFormat="1" x14ac:dyDescent="0.25">
      <c r="A2" s="44" t="s">
        <v>20</v>
      </c>
      <c r="B2" s="65" t="str">
        <f>'Vertical Curve'!$B$2</f>
        <v>ODOT</v>
      </c>
      <c r="C2" s="46"/>
      <c r="D2" s="46"/>
      <c r="F2" s="44" t="s">
        <v>14</v>
      </c>
      <c r="G2" s="65"/>
      <c r="H2" s="66" t="str">
        <f>'Vertical Curve'!$G$2</f>
        <v>PID 100827</v>
      </c>
      <c r="I2" s="46"/>
    </row>
    <row r="3" spans="1:18" s="36" customFormat="1" x14ac:dyDescent="0.25">
      <c r="A3" s="44" t="s">
        <v>21</v>
      </c>
      <c r="B3" s="65" t="str">
        <f>'Vertical Curve'!$B$3</f>
        <v>WAR-73-14.62</v>
      </c>
      <c r="C3" s="47"/>
      <c r="D3" s="46"/>
      <c r="F3" s="44" t="s">
        <v>15</v>
      </c>
      <c r="G3" s="66">
        <v>1</v>
      </c>
      <c r="H3" s="34" t="s">
        <v>18</v>
      </c>
      <c r="I3" s="66">
        <v>7</v>
      </c>
    </row>
    <row r="4" spans="1:18" s="36" customFormat="1" x14ac:dyDescent="0.25">
      <c r="A4" s="44" t="s">
        <v>22</v>
      </c>
      <c r="B4" s="65" t="s">
        <v>147</v>
      </c>
      <c r="C4" s="47"/>
      <c r="D4" s="46"/>
      <c r="F4" s="44" t="s">
        <v>16</v>
      </c>
      <c r="G4" s="66" t="str">
        <f>'Vertical Curve'!$F$4</f>
        <v>RWB</v>
      </c>
      <c r="H4" s="34" t="s">
        <v>19</v>
      </c>
      <c r="I4" s="67">
        <f>'Vertical Curve'!$H$4</f>
        <v>43783</v>
      </c>
    </row>
    <row r="5" spans="1:18" s="36" customFormat="1" x14ac:dyDescent="0.25">
      <c r="A5" s="58"/>
      <c r="B5" s="65"/>
      <c r="C5" s="46"/>
      <c r="D5" s="46"/>
      <c r="F5" s="44" t="s">
        <v>17</v>
      </c>
      <c r="G5" s="66" t="str">
        <f>'Vertical Curve'!$F$5</f>
        <v>JRE</v>
      </c>
      <c r="H5" s="34" t="s">
        <v>19</v>
      </c>
      <c r="I5" s="67">
        <f>'Vertical Curve'!$H$5</f>
        <v>43787</v>
      </c>
    </row>
    <row r="6" spans="1:18" s="36" customFormat="1" x14ac:dyDescent="0.25"/>
    <row r="7" spans="1:18" s="36" customFormat="1" x14ac:dyDescent="0.25">
      <c r="A7" s="232" t="s">
        <v>148</v>
      </c>
      <c r="B7" s="232"/>
      <c r="C7" s="243"/>
      <c r="D7" s="243"/>
      <c r="E7" s="243"/>
      <c r="F7" s="243"/>
      <c r="G7" s="243"/>
      <c r="H7" s="243"/>
      <c r="I7" s="243"/>
    </row>
    <row r="8" spans="1:18" s="36" customFormat="1" ht="13.8" thickBot="1" x14ac:dyDescent="0.3"/>
    <row r="9" spans="1:18" x14ac:dyDescent="0.25">
      <c r="A9" s="29"/>
      <c r="B9" s="30"/>
      <c r="C9" s="241" t="s">
        <v>92</v>
      </c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/>
    </row>
    <row r="10" spans="1:18" x14ac:dyDescent="0.25">
      <c r="A10" s="23"/>
      <c r="B10" s="31"/>
      <c r="C10" s="24">
        <v>1</v>
      </c>
      <c r="D10" s="25">
        <v>2</v>
      </c>
      <c r="E10" s="24">
        <v>3</v>
      </c>
      <c r="F10" s="24">
        <v>4</v>
      </c>
      <c r="G10" s="24">
        <v>5</v>
      </c>
      <c r="H10" s="24">
        <v>6</v>
      </c>
      <c r="I10" s="24">
        <v>7</v>
      </c>
      <c r="J10" s="24">
        <v>8</v>
      </c>
      <c r="K10" s="24">
        <v>9</v>
      </c>
      <c r="L10" s="24">
        <v>10</v>
      </c>
      <c r="M10" s="24">
        <v>11</v>
      </c>
      <c r="N10" s="24">
        <v>12</v>
      </c>
      <c r="O10" s="24">
        <v>13</v>
      </c>
      <c r="P10" s="24">
        <v>14</v>
      </c>
      <c r="Q10" s="24">
        <v>15</v>
      </c>
      <c r="R10" s="27">
        <v>16</v>
      </c>
    </row>
    <row r="11" spans="1:18" x14ac:dyDescent="0.25">
      <c r="A11" s="239" t="s">
        <v>93</v>
      </c>
      <c r="B11" s="24">
        <v>2</v>
      </c>
      <c r="C11" s="24">
        <v>1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</row>
    <row r="12" spans="1:18" x14ac:dyDescent="0.25">
      <c r="A12" s="239"/>
      <c r="B12" s="24">
        <v>4</v>
      </c>
      <c r="C12" s="24">
        <v>0.71299999999999997</v>
      </c>
      <c r="D12" s="24">
        <v>1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x14ac:dyDescent="0.25">
      <c r="A13" s="239"/>
      <c r="B13" s="24">
        <v>6</v>
      </c>
      <c r="C13" s="24">
        <v>0.50600000000000001</v>
      </c>
      <c r="D13" s="24">
        <v>0.86899999999999999</v>
      </c>
      <c r="E13" s="24">
        <v>1</v>
      </c>
      <c r="F13" s="24">
        <v>0.86899999999999999</v>
      </c>
      <c r="G13" s="24">
        <v>0.50600000000000001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</row>
    <row r="14" spans="1:18" x14ac:dyDescent="0.25">
      <c r="A14" s="239"/>
      <c r="B14" s="24">
        <v>8</v>
      </c>
      <c r="C14" s="24">
        <v>0.38300000000000001</v>
      </c>
      <c r="D14" s="24">
        <v>0.71299999999999997</v>
      </c>
      <c r="E14" s="24">
        <v>0.92600000000000005</v>
      </c>
      <c r="F14" s="24">
        <v>1</v>
      </c>
      <c r="G14" s="24">
        <v>0.92600000000000005</v>
      </c>
      <c r="H14" s="24">
        <v>0.71299999999999997</v>
      </c>
      <c r="I14" s="24">
        <v>0.71299999999999997</v>
      </c>
      <c r="J14" s="24">
        <v>0.38300000000000001</v>
      </c>
      <c r="K14" s="20"/>
      <c r="L14" s="20"/>
      <c r="M14" s="20"/>
      <c r="N14" s="20"/>
      <c r="O14" s="20"/>
      <c r="P14" s="20"/>
      <c r="Q14" s="20"/>
      <c r="R14" s="21"/>
    </row>
    <row r="15" spans="1:18" x14ac:dyDescent="0.25">
      <c r="A15" s="239"/>
      <c r="B15" s="24">
        <v>10</v>
      </c>
      <c r="C15" s="24">
        <v>0.314</v>
      </c>
      <c r="D15" s="24">
        <v>0.59399999999999997</v>
      </c>
      <c r="E15" s="24">
        <v>0.81299999999999994</v>
      </c>
      <c r="F15" s="24">
        <v>0.95199999999999996</v>
      </c>
      <c r="G15" s="24">
        <v>1</v>
      </c>
      <c r="H15" s="24">
        <v>0.95199999999999996</v>
      </c>
      <c r="I15" s="24">
        <v>0.81299999999999994</v>
      </c>
      <c r="J15" s="24">
        <v>0.59399999999999997</v>
      </c>
      <c r="K15" s="26">
        <v>0.314</v>
      </c>
      <c r="L15" s="20"/>
      <c r="M15" s="20"/>
      <c r="N15" s="20"/>
      <c r="O15" s="20"/>
      <c r="P15" s="20"/>
      <c r="Q15" s="20"/>
      <c r="R15" s="21"/>
    </row>
    <row r="16" spans="1:18" x14ac:dyDescent="0.25">
      <c r="A16" s="239"/>
      <c r="B16" s="24">
        <v>12</v>
      </c>
      <c r="C16" s="24">
        <v>0.26300000000000001</v>
      </c>
      <c r="D16" s="24">
        <v>0.50600000000000001</v>
      </c>
      <c r="E16" s="24">
        <v>0.71299999999999997</v>
      </c>
      <c r="F16" s="24">
        <v>0.88900000000000001</v>
      </c>
      <c r="G16" s="24">
        <v>0.96599999999999997</v>
      </c>
      <c r="H16" s="24">
        <v>1</v>
      </c>
      <c r="I16" s="24">
        <v>0.96599999999999997</v>
      </c>
      <c r="J16" s="24">
        <v>0.88900000000000001</v>
      </c>
      <c r="K16" s="24">
        <v>0.71299999999999997</v>
      </c>
      <c r="L16" s="24">
        <v>0.50600000000000001</v>
      </c>
      <c r="M16" s="24">
        <v>0.26300000000000001</v>
      </c>
      <c r="N16" s="20"/>
      <c r="O16" s="20"/>
      <c r="P16" s="20"/>
      <c r="Q16" s="20"/>
      <c r="R16" s="21"/>
    </row>
    <row r="17" spans="1:18" x14ac:dyDescent="0.25">
      <c r="A17" s="239"/>
      <c r="B17" s="24">
        <v>14</v>
      </c>
      <c r="C17" s="24">
        <v>0.22600000000000001</v>
      </c>
      <c r="D17" s="24">
        <v>0.438</v>
      </c>
      <c r="E17" s="24">
        <v>0.63</v>
      </c>
      <c r="F17" s="24">
        <v>0.78700000000000003</v>
      </c>
      <c r="G17" s="24">
        <v>0.90300000000000002</v>
      </c>
      <c r="H17" s="24">
        <v>0.97599999999999998</v>
      </c>
      <c r="I17" s="24">
        <v>1</v>
      </c>
      <c r="J17" s="24">
        <v>0.97599999999999998</v>
      </c>
      <c r="K17" s="24">
        <v>0.90300000000000002</v>
      </c>
      <c r="L17" s="24">
        <v>0.78700000000000003</v>
      </c>
      <c r="M17" s="24">
        <v>0.63</v>
      </c>
      <c r="N17" s="24">
        <v>0.438</v>
      </c>
      <c r="O17" s="24">
        <v>0.22600000000000001</v>
      </c>
      <c r="P17" s="20"/>
      <c r="Q17" s="20"/>
      <c r="R17" s="21"/>
    </row>
    <row r="18" spans="1:18" ht="13.8" thickBot="1" x14ac:dyDescent="0.3">
      <c r="A18" s="240"/>
      <c r="B18" s="28">
        <v>16</v>
      </c>
      <c r="C18" s="28">
        <v>0.19900000000000001</v>
      </c>
      <c r="D18" s="28">
        <v>0.38600000000000001</v>
      </c>
      <c r="E18" s="28">
        <v>0.56200000000000006</v>
      </c>
      <c r="F18" s="28">
        <v>0.71299999999999997</v>
      </c>
      <c r="G18" s="28">
        <v>0.83599999999999997</v>
      </c>
      <c r="H18" s="28">
        <v>0.92600000000000005</v>
      </c>
      <c r="I18" s="28">
        <v>0.98099999999999998</v>
      </c>
      <c r="J18" s="28">
        <v>1</v>
      </c>
      <c r="K18" s="28">
        <v>0.98099999999999998</v>
      </c>
      <c r="L18" s="28">
        <v>0.92600000000000005</v>
      </c>
      <c r="M18" s="28">
        <v>0.83599999999999997</v>
      </c>
      <c r="N18" s="28">
        <v>0.71299999999999997</v>
      </c>
      <c r="O18" s="28">
        <v>0.56200000000000006</v>
      </c>
      <c r="P18" s="28">
        <v>0.38600000000000001</v>
      </c>
      <c r="Q18" s="28">
        <v>0.19900000000000001</v>
      </c>
      <c r="R18" s="22"/>
    </row>
  </sheetData>
  <mergeCells count="4">
    <mergeCell ref="A11:A18"/>
    <mergeCell ref="C9:R9"/>
    <mergeCell ref="A7:B7"/>
    <mergeCell ref="C7:I7"/>
  </mergeCells>
  <printOptions horizontalCentered="1"/>
  <pageMargins left="0.7" right="0.7" top="0.75" bottom="0.75" header="0.3" footer="0.3"/>
  <pageSetup scale="64" fitToHeight="0" orientation="landscape" r:id="rId1"/>
  <headerFooter alignWithMargins="0">
    <oddFooter>&amp;L&amp;"Futura Lt BT,Regular"&amp;8&amp;F&amp;C&amp;"Futura Lt BT,Regular"&amp;8Page &amp;P of &amp;N&amp;R&amp;"Futura Lt BT,Regular"&amp;8Printed &amp;D at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6A081-DFA8-4FCD-8B68-673979929C81}">
  <sheetPr>
    <pageSetUpPr fitToPage="1"/>
  </sheetPr>
  <dimension ref="A1:I40"/>
  <sheetViews>
    <sheetView zoomScaleNormal="100" zoomScaleSheetLayoutView="90" workbookViewId="0">
      <selection activeCell="I38" sqref="I38"/>
    </sheetView>
  </sheetViews>
  <sheetFormatPr defaultColWidth="9.109375" defaultRowHeight="13.2" x14ac:dyDescent="0.25"/>
  <cols>
    <col min="1" max="18" width="10.6640625" style="32" customWidth="1"/>
    <col min="19" max="16384" width="9.109375" style="32"/>
  </cols>
  <sheetData>
    <row r="1" spans="1:9" ht="24.6" x14ac:dyDescent="0.4">
      <c r="A1" s="39" t="s">
        <v>121</v>
      </c>
    </row>
    <row r="2" spans="1:9" s="36" customFormat="1" x14ac:dyDescent="0.25">
      <c r="A2" s="146" t="s">
        <v>20</v>
      </c>
      <c r="B2" s="143" t="str">
        <f>'Vertical Curve'!$B$2</f>
        <v>ODOT</v>
      </c>
      <c r="C2" s="46"/>
      <c r="D2" s="46"/>
      <c r="F2" s="146" t="s">
        <v>14</v>
      </c>
      <c r="G2" s="143"/>
      <c r="H2" s="144" t="str">
        <f>'Vertical Curve'!$G$2</f>
        <v>PID 100827</v>
      </c>
      <c r="I2" s="46"/>
    </row>
    <row r="3" spans="1:9" s="36" customFormat="1" x14ac:dyDescent="0.25">
      <c r="A3" s="146" t="s">
        <v>21</v>
      </c>
      <c r="B3" s="143" t="str">
        <f>'Vertical Curve'!$B$3</f>
        <v>WAR-73-14.62</v>
      </c>
      <c r="C3" s="47"/>
      <c r="D3" s="46"/>
      <c r="F3" s="146" t="s">
        <v>15</v>
      </c>
      <c r="G3" s="144">
        <v>1</v>
      </c>
      <c r="H3" s="34" t="s">
        <v>18</v>
      </c>
      <c r="I3" s="144">
        <v>7</v>
      </c>
    </row>
    <row r="4" spans="1:9" s="36" customFormat="1" x14ac:dyDescent="0.25">
      <c r="A4" s="146" t="s">
        <v>22</v>
      </c>
      <c r="B4" s="143" t="s">
        <v>147</v>
      </c>
      <c r="C4" s="47"/>
      <c r="D4" s="46"/>
      <c r="F4" s="146" t="s">
        <v>16</v>
      </c>
      <c r="G4" s="144" t="str">
        <f>'Vertical Curve'!$F$4</f>
        <v>RWB</v>
      </c>
      <c r="H4" s="34" t="s">
        <v>19</v>
      </c>
      <c r="I4" s="145">
        <f>'Vertical Curve'!$H$4</f>
        <v>43783</v>
      </c>
    </row>
    <row r="5" spans="1:9" s="36" customFormat="1" x14ac:dyDescent="0.25">
      <c r="A5" s="58"/>
      <c r="B5" s="143"/>
      <c r="C5" s="46"/>
      <c r="D5" s="46"/>
      <c r="F5" s="146" t="s">
        <v>17</v>
      </c>
      <c r="G5" s="144" t="str">
        <f>'Vertical Curve'!$F$5</f>
        <v>JRE</v>
      </c>
      <c r="H5" s="34" t="s">
        <v>19</v>
      </c>
      <c r="I5" s="145">
        <f>'Vertical Curve'!$H$5</f>
        <v>43787</v>
      </c>
    </row>
    <row r="6" spans="1:9" s="36" customFormat="1" x14ac:dyDescent="0.25"/>
    <row r="7" spans="1:9" s="36" customFormat="1" x14ac:dyDescent="0.25">
      <c r="A7" s="232" t="s">
        <v>148</v>
      </c>
      <c r="B7" s="232"/>
      <c r="C7" s="243"/>
      <c r="D7" s="243"/>
      <c r="E7" s="243"/>
      <c r="F7" s="243"/>
      <c r="G7" s="243"/>
      <c r="H7" s="243"/>
      <c r="I7" s="243"/>
    </row>
    <row r="8" spans="1:9" s="36" customFormat="1" x14ac:dyDescent="0.25"/>
    <row r="9" spans="1:9" s="36" customFormat="1" x14ac:dyDescent="0.25">
      <c r="B9" s="11" t="s">
        <v>198</v>
      </c>
      <c r="C9" s="81">
        <v>305994</v>
      </c>
      <c r="D9" s="36" t="s">
        <v>196</v>
      </c>
      <c r="E9" s="36" t="s">
        <v>197</v>
      </c>
    </row>
    <row r="10" spans="1:9" s="36" customFormat="1" x14ac:dyDescent="0.25">
      <c r="B10" s="11" t="s">
        <v>195</v>
      </c>
      <c r="C10" s="81">
        <v>734734</v>
      </c>
      <c r="D10" s="36" t="s">
        <v>196</v>
      </c>
    </row>
    <row r="11" spans="1:9" s="36" customFormat="1" x14ac:dyDescent="0.25">
      <c r="B11" s="11" t="s">
        <v>199</v>
      </c>
      <c r="C11" s="6">
        <f>C9/C10</f>
        <v>0.41646908949361267</v>
      </c>
    </row>
    <row r="12" spans="1:9" s="36" customFormat="1" x14ac:dyDescent="0.25">
      <c r="B12" s="11"/>
      <c r="C12" s="6"/>
    </row>
    <row r="13" spans="1:9" s="36" customFormat="1" x14ac:dyDescent="0.25">
      <c r="B13" s="149" t="s">
        <v>200</v>
      </c>
      <c r="E13" s="11" t="s">
        <v>201</v>
      </c>
      <c r="F13" s="34" t="s">
        <v>203</v>
      </c>
      <c r="G13" s="150" t="s">
        <v>202</v>
      </c>
    </row>
    <row r="14" spans="1:9" x14ac:dyDescent="0.25">
      <c r="B14" s="32" t="s">
        <v>177</v>
      </c>
      <c r="E14" s="81">
        <v>1.9</v>
      </c>
      <c r="F14" s="151">
        <v>0.6</v>
      </c>
      <c r="G14" s="152">
        <f>E14+F14*$C$11</f>
        <v>2.1498814536961675</v>
      </c>
    </row>
    <row r="15" spans="1:9" x14ac:dyDescent="0.25">
      <c r="B15" s="32" t="s">
        <v>178</v>
      </c>
      <c r="E15" s="151">
        <v>2.1</v>
      </c>
      <c r="F15" s="151">
        <v>0.7</v>
      </c>
      <c r="G15" s="152">
        <f>E15+F15*$C$11</f>
        <v>2.3915283626455288</v>
      </c>
    </row>
    <row r="16" spans="1:9" x14ac:dyDescent="0.25">
      <c r="B16" s="32" t="s">
        <v>179</v>
      </c>
      <c r="E16" s="151">
        <v>1</v>
      </c>
      <c r="F16" s="151">
        <v>1.1000000000000001</v>
      </c>
      <c r="G16" s="152">
        <f>E16+F16*$C$11</f>
        <v>1.4581159984429739</v>
      </c>
    </row>
    <row r="17" spans="2:7" x14ac:dyDescent="0.25">
      <c r="B17" s="32" t="s">
        <v>180</v>
      </c>
      <c r="E17" s="151">
        <v>2.2999999999999998</v>
      </c>
      <c r="F17" s="151">
        <v>0</v>
      </c>
      <c r="G17" s="152">
        <f>E17+F17*$C$11</f>
        <v>2.2999999999999998</v>
      </c>
    </row>
    <row r="19" spans="2:7" s="153" customFormat="1" x14ac:dyDescent="0.25">
      <c r="B19" s="153" t="s">
        <v>204</v>
      </c>
    </row>
    <row r="20" spans="2:7" s="153" customFormat="1" x14ac:dyDescent="0.25"/>
    <row r="21" spans="2:7" s="153" customFormat="1" x14ac:dyDescent="0.25">
      <c r="B21" s="153" t="s">
        <v>205</v>
      </c>
      <c r="C21" s="153" t="s">
        <v>206</v>
      </c>
      <c r="D21" s="154">
        <v>10</v>
      </c>
      <c r="E21" s="153" t="s">
        <v>207</v>
      </c>
    </row>
    <row r="22" spans="2:7" s="153" customFormat="1" x14ac:dyDescent="0.25">
      <c r="C22" s="153" t="s">
        <v>208</v>
      </c>
      <c r="D22" s="154">
        <v>10</v>
      </c>
      <c r="E22" s="153" t="s">
        <v>207</v>
      </c>
    </row>
    <row r="23" spans="2:7" s="153" customFormat="1" x14ac:dyDescent="0.25">
      <c r="C23" s="153" t="s">
        <v>209</v>
      </c>
      <c r="D23" s="154">
        <v>150</v>
      </c>
      <c r="E23" s="153" t="s">
        <v>210</v>
      </c>
    </row>
    <row r="24" spans="2:7" s="153" customFormat="1" x14ac:dyDescent="0.25">
      <c r="D24" s="155">
        <f>D23*Slab_Thickness</f>
        <v>106.25</v>
      </c>
      <c r="E24" s="153" t="s">
        <v>207</v>
      </c>
    </row>
    <row r="25" spans="2:7" s="153" customFormat="1" x14ac:dyDescent="0.25">
      <c r="D25" s="155"/>
    </row>
    <row r="26" spans="2:7" s="153" customFormat="1" x14ac:dyDescent="0.25">
      <c r="C26" s="156" t="s">
        <v>211</v>
      </c>
      <c r="D26" s="157">
        <f>SUM(D21:D22)/D24</f>
        <v>0.18823529411764706</v>
      </c>
    </row>
    <row r="27" spans="2:7" s="153" customFormat="1" x14ac:dyDescent="0.25">
      <c r="C27" s="156" t="s">
        <v>212</v>
      </c>
      <c r="D27" s="158">
        <f>G34</f>
        <v>-0.29672660568314518</v>
      </c>
      <c r="E27" s="153" t="s">
        <v>57</v>
      </c>
    </row>
    <row r="28" spans="2:7" s="153" customFormat="1" x14ac:dyDescent="0.25">
      <c r="C28" s="156" t="s">
        <v>213</v>
      </c>
      <c r="D28" s="158">
        <f>PRODUCT(D26:D27)</f>
        <v>-5.5854419893297917E-2</v>
      </c>
      <c r="E28" s="153" t="s">
        <v>57</v>
      </c>
    </row>
    <row r="29" spans="2:7" s="153" customFormat="1" x14ac:dyDescent="0.25"/>
    <row r="30" spans="2:7" x14ac:dyDescent="0.25">
      <c r="B30" s="32" t="s">
        <v>181</v>
      </c>
    </row>
    <row r="31" spans="2:7" x14ac:dyDescent="0.25">
      <c r="B31" s="32" t="s">
        <v>182</v>
      </c>
      <c r="E31" s="33" t="s">
        <v>191</v>
      </c>
      <c r="F31" s="33" t="s">
        <v>192</v>
      </c>
      <c r="G31" s="33" t="s">
        <v>193</v>
      </c>
    </row>
    <row r="32" spans="2:7" x14ac:dyDescent="0.25">
      <c r="D32" s="147" t="s">
        <v>183</v>
      </c>
      <c r="E32" s="148">
        <v>6.3</v>
      </c>
      <c r="F32" s="2">
        <f>G14</f>
        <v>2.1498814536961675</v>
      </c>
      <c r="G32" s="3">
        <f>PRODUCT(E32:F32)/12</f>
        <v>1.1286877631904879</v>
      </c>
    </row>
    <row r="33" spans="4:7" x14ac:dyDescent="0.25">
      <c r="D33" s="147" t="s">
        <v>184</v>
      </c>
      <c r="E33" s="148">
        <v>-2.4489999999999998</v>
      </c>
      <c r="F33" s="2">
        <f>G15</f>
        <v>2.3915283626455288</v>
      </c>
      <c r="G33" s="3">
        <f t="shared" ref="G33:G39" si="0">PRODUCT(E33:F33)/12</f>
        <v>-0.48807108000990834</v>
      </c>
    </row>
    <row r="34" spans="4:7" x14ac:dyDescent="0.25">
      <c r="D34" s="147" t="s">
        <v>185</v>
      </c>
      <c r="E34" s="148">
        <v>-2.4420000000000002</v>
      </c>
      <c r="F34" s="2">
        <f>G16</f>
        <v>1.4581159984429739</v>
      </c>
      <c r="G34" s="3">
        <f t="shared" si="0"/>
        <v>-0.29672660568314518</v>
      </c>
    </row>
    <row r="35" spans="4:7" x14ac:dyDescent="0.25">
      <c r="D35" s="147" t="s">
        <v>186</v>
      </c>
      <c r="E35" s="148">
        <v>-0.318</v>
      </c>
      <c r="F35" s="2">
        <f>G16</f>
        <v>1.4581159984429739</v>
      </c>
      <c r="G35" s="3">
        <f t="shared" si="0"/>
        <v>-3.8640073958738808E-2</v>
      </c>
    </row>
    <row r="36" spans="4:7" x14ac:dyDescent="0.25">
      <c r="D36" s="147" t="s">
        <v>187</v>
      </c>
      <c r="E36" s="148">
        <v>-1.4999999999999999E-2</v>
      </c>
      <c r="F36" s="2">
        <f>G16</f>
        <v>1.4581159984429739</v>
      </c>
      <c r="G36" s="3">
        <f t="shared" si="0"/>
        <v>-1.8226449980537171E-3</v>
      </c>
    </row>
    <row r="37" spans="4:7" x14ac:dyDescent="0.25">
      <c r="D37" s="147" t="s">
        <v>188</v>
      </c>
      <c r="E37" s="148">
        <v>0</v>
      </c>
      <c r="F37" s="2">
        <v>0</v>
      </c>
      <c r="G37" s="3">
        <f t="shared" si="0"/>
        <v>0</v>
      </c>
    </row>
    <row r="38" spans="4:7" x14ac:dyDescent="0.25">
      <c r="D38" s="147" t="s">
        <v>189</v>
      </c>
      <c r="E38" s="148">
        <v>-0.12</v>
      </c>
      <c r="F38" s="2">
        <f>G17</f>
        <v>2.2999999999999998</v>
      </c>
      <c r="G38" s="3">
        <f t="shared" si="0"/>
        <v>-2.2999999999999996E-2</v>
      </c>
    </row>
    <row r="39" spans="4:7" x14ac:dyDescent="0.25">
      <c r="D39" s="147" t="s">
        <v>190</v>
      </c>
      <c r="E39" s="148">
        <v>-0.20899999999999999</v>
      </c>
      <c r="F39" s="2">
        <v>0</v>
      </c>
      <c r="G39" s="3">
        <f t="shared" si="0"/>
        <v>0</v>
      </c>
    </row>
    <row r="40" spans="4:7" x14ac:dyDescent="0.25">
      <c r="D40" s="147"/>
    </row>
  </sheetData>
  <mergeCells count="2">
    <mergeCell ref="A7:B7"/>
    <mergeCell ref="C7:I7"/>
  </mergeCells>
  <printOptions horizontalCentered="1"/>
  <pageMargins left="0.7" right="0.7" top="0.75" bottom="0.75" header="0.3" footer="0.3"/>
  <pageSetup fitToHeight="0" orientation="landscape" r:id="rId1"/>
  <headerFooter alignWithMargins="0">
    <oddFooter>&amp;L&amp;"Futura Lt BT,Regular"&amp;8&amp;F&amp;C&amp;"Futura Lt BT,Regular"&amp;8Page &amp;P of &amp;N&amp;R&amp;"Futura Lt BT,Regular"&amp;8Printed &amp;D at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Vertical Curve</vt:lpstr>
      <vt:lpstr>Creep Coeff</vt:lpstr>
      <vt:lpstr>Span 1</vt:lpstr>
      <vt:lpstr>Span 2</vt:lpstr>
      <vt:lpstr>Bolster Elevations</vt:lpstr>
      <vt:lpstr>Span 1 Haunch </vt:lpstr>
      <vt:lpstr>Bm Seat Elev</vt:lpstr>
      <vt:lpstr>Span 2 Haunch</vt:lpstr>
      <vt:lpstr>Linked</vt:lpstr>
      <vt:lpstr>Deflection Coefficients</vt:lpstr>
      <vt:lpstr>Deflection Factors</vt:lpstr>
      <vt:lpstr>'Bm Seat Elev'!Print_Area</vt:lpstr>
      <vt:lpstr>'Bolster Elevations'!Print_Area</vt:lpstr>
      <vt:lpstr>'Creep Coeff'!Print_Area</vt:lpstr>
      <vt:lpstr>Linked!Print_Area</vt:lpstr>
      <vt:lpstr>'Span 1'!Print_Area</vt:lpstr>
      <vt:lpstr>'Span 1 Haunch '!Print_Area</vt:lpstr>
      <vt:lpstr>'Span 2'!Print_Area</vt:lpstr>
      <vt:lpstr>'Span 2 Haunch'!Print_Area</vt:lpstr>
      <vt:lpstr>'Vertical Curve'!Print_Area</vt:lpstr>
      <vt:lpstr>'Span 2'!Slab_Thickness</vt:lpstr>
      <vt:lpstr>Slab_Thickness</vt:lpstr>
    </vt:vector>
  </TitlesOfParts>
  <Company>alfred benesch &amp;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kaltenthaler</dc:creator>
  <cp:lastModifiedBy>Ballard, Robert</cp:lastModifiedBy>
  <cp:lastPrinted>2020-07-05T23:39:12Z</cp:lastPrinted>
  <dcterms:created xsi:type="dcterms:W3CDTF">1998-02-16T21:42:02Z</dcterms:created>
  <dcterms:modified xsi:type="dcterms:W3CDTF">2020-07-05T23:42:37Z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iteId">
    <vt:lpwstr>8d088ff8-7e52-4d0f-8187-dcd9ca37815a</vt:lpwstr>
  </property>
  <property fmtid="{D5CDD505-2E9C-101B-9397-08002B2CF9AE}" pid="4" name="MSIP_Label_0008d3e4-f847-4182-a1fb-fb9d345a0f05_Owner">
    <vt:lpwstr>Bill.Lambdin@parsons.com</vt:lpwstr>
  </property>
  <property fmtid="{D5CDD505-2E9C-101B-9397-08002B2CF9AE}" pid="5" name="MSIP_Label_0008d3e4-f847-4182-a1fb-fb9d345a0f05_SetDate">
    <vt:lpwstr>2018-12-07T17:59:54.3609798Z</vt:lpwstr>
  </property>
  <property fmtid="{D5CDD505-2E9C-101B-9397-08002B2CF9AE}" pid="6" name="MSIP_Label_0008d3e4-f847-4182-a1fb-fb9d345a0f05_Name">
    <vt:lpwstr>General Business</vt:lpwstr>
  </property>
  <property fmtid="{D5CDD505-2E9C-101B-9397-08002B2CF9AE}" pid="7" name="MSIP_Label_0008d3e4-f847-4182-a1fb-fb9d345a0f05_Application">
    <vt:lpwstr>Microsoft Azure Information Protection</vt:lpwstr>
  </property>
  <property fmtid="{D5CDD505-2E9C-101B-9397-08002B2CF9AE}" pid="8" name="MSIP_Label_0008d3e4-f847-4182-a1fb-fb9d345a0f05_Extended_MSFT_Method">
    <vt:lpwstr>Manual</vt:lpwstr>
  </property>
  <property fmtid="{D5CDD505-2E9C-101B-9397-08002B2CF9AE}" pid="9" name="Sensitivity">
    <vt:lpwstr>General Business</vt:lpwstr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